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m.valakeviciute\Desktop\2026 01\!NEW\"/>
    </mc:Choice>
  </mc:AlternateContent>
  <xr:revisionPtr revIDLastSave="0" documentId="8_{19256B7F-ADE2-4644-AD40-14E31EC4C94A}" xr6:coauthVersionLast="47" xr6:coauthVersionMax="47" xr10:uidLastSave="{00000000-0000-0000-0000-000000000000}"/>
  <bookViews>
    <workbookView xWindow="7035" yWindow="2220" windowWidth="19860" windowHeight="11295" xr2:uid="{00000000-000D-0000-FFFF-FFFF00000000}"/>
  </bookViews>
  <sheets>
    <sheet name="Pasiūlymas" sheetId="1" r:id="rId1"/>
    <sheet name="Subtiekėjai ir priedai" sheetId="2" r:id="rId2"/>
    <sheet name="Bendrieji reikalavimai"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4" i="1" l="1"/>
  <c r="F62" i="1"/>
  <c r="G73" i="1" s="1"/>
  <c r="G50" i="1"/>
  <c r="F40" i="1"/>
  <c r="G49" i="1" s="1"/>
  <c r="G21" i="1"/>
  <c r="F73" i="1" l="1"/>
  <c r="F74" i="1" s="1"/>
  <c r="F75" i="1" s="1"/>
  <c r="F49" i="1"/>
  <c r="F50" i="1" s="1"/>
  <c r="F51" i="1" s="1"/>
</calcChain>
</file>

<file path=xl/sharedStrings.xml><?xml version="1.0" encoding="utf-8"?>
<sst xmlns="http://schemas.openxmlformats.org/spreadsheetml/2006/main" count="199" uniqueCount="172">
  <si>
    <t>PIRKIMO SĄLYGŲ PRIEDAS "PASIŪLYMO FORMA"</t>
  </si>
  <si>
    <t>MEDICINOS ĮRANGA (LABORATORIJOS SK.)</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</si>
  <si>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</si>
  <si>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</si>
  <si>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</si>
  <si>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</si>
  <si>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</si>
  <si>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</si>
  <si>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</si>
  <si>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</si>
  <si>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</si>
  <si>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</si>
  <si>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</si>
  <si>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</si>
  <si>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</si>
  <si>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</si>
  <si>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</si>
  <si>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</si>
  <si>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</si>
  <si>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</si>
  <si>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</si>
  <si>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</si>
  <si>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</si>
  <si>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</si>
  <si>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</si>
  <si>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</si>
  <si>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</si>
  <si>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</si>
  <si>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</si>
  <si>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</si>
  <si>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</si>
  <si>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</si>
  <si>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</si>
  <si>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Gamintojas, modelis</t>
  </si>
  <si>
    <t>Siūlomo parametro reikšmė su nuoroda į konkretų pasiūlymo puslapį, pateiktą dokumentą</t>
  </si>
  <si>
    <t>1.</t>
  </si>
  <si>
    <t>Suma be PVM</t>
  </si>
  <si>
    <t>Taikomas PVM dydis (%)</t>
  </si>
  <si>
    <t>PVM suma</t>
  </si>
  <si>
    <t>Suma su PVM</t>
  </si>
  <si>
    <t>2.</t>
  </si>
  <si>
    <t>vnt.</t>
  </si>
  <si>
    <t>3.</t>
  </si>
  <si>
    <t>4.</t>
  </si>
  <si>
    <t>5.</t>
  </si>
  <si>
    <t>6.</t>
  </si>
  <si>
    <t>7.</t>
  </si>
  <si>
    <t>8.</t>
  </si>
  <si>
    <t>16. DALIS</t>
  </si>
  <si>
    <t>AUTOMATIZUOTAS DAŽYMO INSTRUMENTAS RŪGŠČIAI ATSPARIŲ BAKTERIJŲ DAŽYMUI</t>
  </si>
  <si>
    <t>16.</t>
  </si>
  <si>
    <t>Automatizuotas dažymo instrumentas rūgščiai atsparių bakterijų dažymui</t>
  </si>
  <si>
    <t>16.1.</t>
  </si>
  <si>
    <t>16.1.1.</t>
  </si>
  <si>
    <t>Siūlomos prekės pavadinimas (modelis, konkreti modifikacija), gamintojas, kilmės šalis: nurodyti; Tipas ir paskirtis: uždara sistema, skirta automatizuotam tepinėlių iš įvairių kūno skysčių, skreplių dažymui mikobakterijų diagnostikai;</t>
  </si>
  <si>
    <t>16.1.2.</t>
  </si>
  <si>
    <t>Sistemos dažymo principas: dažų išpurškimo metodas arba dažų užpylimo metodas kartu su centrifugavimu;</t>
  </si>
  <si>
    <t>16.1.3.</t>
  </si>
  <si>
    <t>Galimybė pasirinkti skirtingų dažymo metodų dažus dažymui: Auramine ir Ziehl-Neelsen arba lygiaverčius;</t>
  </si>
  <si>
    <t>16.1.4.</t>
  </si>
  <si>
    <t>Sistema su uždaru dažų automatiniu paėmimu ir panaudojimu: būtina;</t>
  </si>
  <si>
    <t>16.1.5.</t>
  </si>
  <si>
    <t>Tepinėlių nudžiovinimas: būtina;</t>
  </si>
  <si>
    <t>16.1.6.</t>
  </si>
  <si>
    <t>Su galimybe pasirinkti skirtingus dažymo protokolus ir keisti dažymo intensyvumo parametrus: būtina;</t>
  </si>
  <si>
    <t>16.1.7.</t>
  </si>
  <si>
    <t>Reagentų, plovimo skysčio ir atliekų kiekio stebėjimas: būtina;</t>
  </si>
  <si>
    <t>16.1.8.</t>
  </si>
  <si>
    <t xml:space="preserve">Komplektacija: komplektuojamas su visais reikiamais priedais, kad prietaisą būtų galima naudoti pagal paskirtį; </t>
  </si>
  <si>
    <t>21. DALIS</t>
  </si>
  <si>
    <t xml:space="preserve">DOZATORIAI KINTAMO TŪRIO </t>
  </si>
  <si>
    <t>21.</t>
  </si>
  <si>
    <t xml:space="preserve">Dozatoriai kintamo tūrio </t>
  </si>
  <si>
    <t>21.1.</t>
  </si>
  <si>
    <t>21.1.1.</t>
  </si>
  <si>
    <t>Siūlomos prekės pavadinimas (modelis, konkreti modifikacija), gamintojas, kilmės šalis: nurodyti; Paskirtis: tiksliam skysčių dozavimui;</t>
  </si>
  <si>
    <t>21.1.2.</t>
  </si>
  <si>
    <t>Tipas: kintamo tūrio 1-o kanalo mikropipetė;</t>
  </si>
  <si>
    <t>21.1.3.</t>
  </si>
  <si>
    <t>Autoklavavimas: pilnai autoklavuojama;</t>
  </si>
  <si>
    <t>21.1.4.</t>
  </si>
  <si>
    <t>Atsparumas UV - būtinas;</t>
  </si>
  <si>
    <t>21.1.5.</t>
  </si>
  <si>
    <t>Spalvinis kodavimas: spalvinė pipetės kodacija;</t>
  </si>
  <si>
    <t>21.1.6.</t>
  </si>
  <si>
    <t>Atskiras antgalio numetimo mygtukas: būtina;</t>
  </si>
  <si>
    <t>21.1.7.</t>
  </si>
  <si>
    <t>Ekranas: turi būti matoma ne mažiau kaip triženklė matuojamo tūrio išraiška;</t>
  </si>
  <si>
    <t>21.1.8.</t>
  </si>
  <si>
    <t>Tūrio reguliavimas: sukant dozavimo mygtuką, dozavimo žiedą arba ratuką ant korpuso;</t>
  </si>
  <si>
    <t>21.1.9.</t>
  </si>
  <si>
    <t>21.1.10.</t>
  </si>
  <si>
    <t xml:space="preserve"> Turi būti gamintojo kalibracijos sertifikatas, atitikimas pagal ISO EN 8655 - būtinas;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</si>
  <si>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</si>
  <si>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</si>
  <si>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</si>
  <si>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</si>
  <si>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</si>
  <si>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</si>
  <si>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</si>
  <si>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</si>
  <si>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</si>
  <si>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</si>
  <si>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</si>
  <si>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</si>
  <si>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</si>
  <si>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</si>
  <si>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</si>
  <si>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</si>
  <si>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</si>
  <si>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</si>
  <si>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</si>
  <si>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</si>
  <si>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</si>
  <si>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</si>
  <si>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RŠL-4128-1-RŠL-4128-2 2025-08-08 20:17:04</t>
  </si>
  <si>
    <t>Įgaliojimas teikti ir pasirašyti pasiūlymą (jei taikoma)</t>
  </si>
  <si>
    <t>Patvirtinantis dokumentas, kad Tiekėjas yra siūlomos įrangos gamintojas arba oficialus siūlomos įrangos gamintojo įgaliotasis atstovas, arba turi rašytinį susitarimą su tokiu įgaliotuoju atstovu dėl prekybos šia įranga</t>
  </si>
  <si>
    <t>BENDRIEJI REIKALAVIMAI:</t>
  </si>
  <si>
    <r>
      <t xml:space="preserve">Tiekėjas </t>
    </r>
    <r>
      <rPr>
        <b/>
        <sz val="10"/>
        <rFont val="Times New Roman"/>
        <family val="1"/>
      </rPr>
      <t>kartu su pasiūlymu</t>
    </r>
    <r>
      <rPr>
        <sz val="10"/>
        <rFont val="Times New Roman"/>
        <family val="1"/>
      </rPr>
      <t xml:space="preserve"> privaloma pateikti atitikimą techniniams reikalavimams  (įrangos papildomos (-ų) funkcijos (-ų)- jei taikoma) patvirtinančią gamintojo dokumentaciją (gamintojo parengtus katalogus ir siūlomų prekių techninių charakteristikų aprašymus, jei gamintojo kataloge neišsamiai atsispindi siūlomos prekės atitikimas techninės specifikacijos reikalavimams) pdf formatu.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gamintojo dokumentai, nenurodyti šiame punkte, nebus laikomi pakankama ir patikima informacija vertinimui atlikti. Perkančioji organizacija turi teisę reikalauti pateikti katalogų ir techninių aprašų originalus, o tiekėjui jų nepateikus – pasiūlymą atmesti. Bet kokia kita kalba (išskyrus lietuvių ir anglų) parengti dokumentai turi būti pateikiami su vertimu į lietuvių arba anglų kalbą (Pastaba: vertimas į lietuvių kalbą gali būti pateikiamas atskiru dokumentu). Perkančioji organizacija pasilieka teisę paprašyti vertimo ir iš anglų kalbos. Originaliame gamintojo dokumente privalo būti atžyma, kurį techninės specifikacijos reikalavimų lentelės parametrą patvirtina nurodytas parametras. Pateikiamos skaitmeninės dokumentų kopijos. Kilus abejonėms dėl tiekėjo pateiktos gamintojo dokumentacijos ar deklaracijos autentiškumo, CPO LT prašymu tiekėjas turės pateikti gamintojo dokumentus, patvirtintus gamintojo vadovo ar jo įgalioto asmens (kartu su prekės aprašymu pateikiami gamintojo įgalioto atstovo atitinkamas teises įrodantys dokumentai) kvalifikuotu elektroniniu parašu* , atitinkančiu 2014 m. liepos 23 d. Europos Parlamento ir Tarybos reglamentą (ES) Nr. 910/2014 dėl elektroninės atpažinties ir elektroninių operacijų patikimumo užtikrinimo paslaugų vidaus rinkoje, kuriuo panaikinama Direktyva 1999/93/EB (OL 2014 L 273, p. 73). 
*Pažymėtina, kad kvalifikuotas elektroninis parašas priimamas šiomis sąlygomis:
a)	tiekėjo dokumentams pateikti skirtos elektroninės priemonės sudaro galimybes techniškai tvarkyti reikalaujamą kvalifikuoto elektroninio parašo formatą, nustatytą Reglamento Nr. 910/2014 27 straipsnyje nurodytuose įgyvendinimo aktuose. Jeigu tiekėjo dokumentai pateikiami kitokiu elektroninio parašo formatu, į elektroninio parašo arba elektroninio dokumento laikmeną turi būti įtraukta informacija apie esamas patvirtinimo galimybes, kuriomis naudodamasi perkančioji organizacija turi galėti internetu, neatlygintinai ir asmenims, kuriems pateikiamų dokumentų kalba nėra gimtoji, suprantamu būdu patvirtinti gautą elektroninį parašą kaip kvalifikuotą elektroninį parašą;
b)	jeigu tiekėjo dokumentai pasirašyti kvalifikuotu elektroniniu parašu, patvirtintu galiojančiu kvalifikuotu elektroninio parašo sertifikatu, kurį išdavė sertifikavimo paslaugų teikėjas, įtrauktas į patikimą sąrašą, sudarytą vadovaujantis Reglamento Nr. 910/2014 22 straipsnyje nurodytais įgyvendinimo aktais, jokie papildomi reikalavimai, kurie trukdytų naudoti tokius parašus, nekeliami.</t>
    </r>
  </si>
  <si>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</si>
  <si>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Į pasiūlymo kainą turi būti įskaičiuotas įrangos pristatymas į Viešoji įstaiga Respublikinės Šiaulių ligoninės sandėlį, pervežimas iš sandėlio į instaliavimo vietą, instaliavimas, po instaliavimo likusių įpakavimo medžiagų išvežimas (utilizavimas) ir personalo apmokymas.</t>
  </si>
  <si>
    <t>Garantinis laikotarpis</t>
  </si>
  <si>
    <t>1. Ne mažiau nei 24 mėn. (garantinio aptarnavimo laikas pradedamas skaičiuoti nuo perdavimo-priėmimo akto pasirašymo datos),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</si>
  <si>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</si>
  <si>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r>
      <rPr>
        <b/>
        <sz val="10"/>
        <color theme="1"/>
        <rFont val="Times New Roman"/>
        <family val="1"/>
      </rPr>
      <t>Kartu su įranga</t>
    </r>
    <r>
      <rPr>
        <sz val="10"/>
        <color theme="1"/>
        <rFont val="Times New Roman"/>
        <family val="1"/>
      </rPr>
      <t xml:space="preserve"> pateikiama dokumentacija</t>
    </r>
  </si>
  <si>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</si>
  <si>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</si>
  <si>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</si>
  <si>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t>
  </si>
  <si>
    <t>Personalo mokymai (po apmokymų pateikti apmokymų aktą / sertifikatą arba kitą mokymų faktą įrodantį dokumentą):</t>
  </si>
  <si>
    <t>1, 21 pirkimo daliai:</t>
  </si>
  <si>
    <t>1. Mokymai ≥ 10 gydytojų.</t>
  </si>
  <si>
    <t>2. Mokymų trukmė ≥ 1 akademinė valanda.</t>
  </si>
  <si>
    <t>2, 3, 4, 5, 7, 8, 14, 15, 16, 17, 18, 20, 22, 23, 24, 25 pirkimo daliai:</t>
  </si>
  <si>
    <t>1. Mokymai ≥ 2 specialistai.</t>
  </si>
  <si>
    <t>2. Mokymų trukmė ≥ 2 akademinės valandos.</t>
  </si>
  <si>
    <t>6, 9 10, 11, 12, 13, 19 pirkimo daliai:</t>
  </si>
  <si>
    <r>
      <t xml:space="preserve">Tiekėjas turi būti siūlomos įrangos gamintojas arba oficialus siūlomos įrangos gamintojo įgaliotasis atstovas, arba turi turėti rašytinį susitarimą su tokiu įgaliotuoju atstovu dėl prekybos šia įranga ir </t>
    </r>
    <r>
      <rPr>
        <b/>
        <sz val="10"/>
        <rFont val="Times New Roman"/>
        <family val="1"/>
      </rPr>
      <t>su pasiūlymu turi pateikti tai patvirtinantį dokumentą</t>
    </r>
    <r>
      <rPr>
        <sz val="10"/>
        <rFont val="Times New Roman"/>
        <family val="1"/>
      </rPr>
      <t>.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t>
    </r>
  </si>
  <si>
    <r>
      <t>Siūlomos prekės privalo turėti CE sertifikatą arba EB deklaraciją. Tiekėjas įsipareigoja</t>
    </r>
    <r>
      <rPr>
        <b/>
        <sz val="10"/>
        <color theme="1"/>
        <rFont val="Times New Roman"/>
        <family val="1"/>
      </rPr>
      <t xml:space="preserve"> kartu su Prekėmis</t>
    </r>
    <r>
      <rPr>
        <sz val="10"/>
        <color theme="1"/>
        <rFont val="Times New Roman"/>
        <family val="1"/>
      </rPr>
      <t xml:space="preserve"> pateikti CE sertifikato arba gamintojo EB atitikties deklaracijos kopiją pagal Europos Parlamento ir Tarybos reglamento (ES) 2017/745 arba (ES) 2017/746 nuostatas.</t>
    </r>
  </si>
  <si>
    <r>
      <rPr>
        <b/>
        <sz val="11"/>
        <color theme="1"/>
        <rFont val="Calibri"/>
        <family val="2"/>
        <scheme val="minor"/>
      </rPr>
      <t xml:space="preserve">Pipečių tūriai: </t>
    </r>
    <r>
      <rPr>
        <sz val="11"/>
        <color theme="1"/>
        <rFont val="Calibri"/>
        <family val="2"/>
        <scheme val="minor"/>
      </rPr>
      <t xml:space="preserve">   10 - 100 mkl - 5 vnt.    100 - 1000 mkl - 2 vnt.    500 - 5000 mkl - 2 vnt.                 </t>
    </r>
    <r>
      <rPr>
        <b/>
        <sz val="11"/>
        <color theme="1"/>
        <rFont val="Calibri"/>
        <family val="2"/>
        <scheme val="minor"/>
      </rPr>
      <t xml:space="preserve">Tikslumas (ne mažiau):                                                                                                                                       10 - 100 mkl pipetės: </t>
    </r>
    <r>
      <rPr>
        <sz val="11"/>
        <color theme="1"/>
        <rFont val="Calibri"/>
        <family val="2"/>
        <scheme val="minor"/>
      </rPr>
      <t xml:space="preserve">     ± 1,0 % prie 10 mkl,    ± 0,8 %  prie 100 mkl.                                                           </t>
    </r>
    <r>
      <rPr>
        <b/>
        <sz val="11"/>
        <color theme="1"/>
        <rFont val="Calibri"/>
        <family val="2"/>
        <scheme val="minor"/>
      </rPr>
      <t>100 - 1000 mkl pipetės:</t>
    </r>
    <r>
      <rPr>
        <sz val="11"/>
        <color theme="1"/>
        <rFont val="Calibri"/>
        <family val="2"/>
        <scheme val="minor"/>
      </rPr>
      <t xml:space="preserve">  ± 0,7 %  prie 100 mkl, ± 0,6 %  prie 1000 mkl.                                                        </t>
    </r>
    <r>
      <rPr>
        <b/>
        <sz val="11"/>
        <color theme="1"/>
        <rFont val="Calibri"/>
        <family val="2"/>
        <scheme val="minor"/>
      </rPr>
      <t xml:space="preserve">500 - 5000 mkl pipetės: </t>
    </r>
    <r>
      <rPr>
        <sz val="11"/>
        <color theme="1"/>
        <rFont val="Calibri"/>
        <family val="2"/>
        <scheme val="minor"/>
      </rPr>
      <t xml:space="preserve"> ± 1,2 %  prie 500 mkl, ± 0,6 %  prie 5000 mkl.                                                   </t>
    </r>
    <r>
      <rPr>
        <b/>
        <sz val="11"/>
        <color theme="1"/>
        <rFont val="Calibri"/>
        <family val="2"/>
        <scheme val="minor"/>
      </rPr>
      <t>Pipetavimo žingsnis (ne daugiau):</t>
    </r>
    <r>
      <rPr>
        <sz val="11"/>
        <color theme="1"/>
        <rFont val="Calibri"/>
        <family val="2"/>
        <scheme val="minor"/>
      </rPr>
      <t xml:space="preserve">   10 - 100 mkl pipetės - 0,5 mkl, 100 - 1000 mkl  - 5 mkl,                       500 - 5000 mkl - 50 mkl.</t>
    </r>
  </si>
  <si>
    <t>UAB "Interautomatika"</t>
  </si>
  <si>
    <t>Spaudos g. 6, Vilnius, 05131</t>
  </si>
  <si>
    <t>LT140309219</t>
  </si>
  <si>
    <t xml:space="preserve"> AB SEB bankas, banko kodas: 7044
A/S: LT527044060003949390</t>
  </si>
  <si>
    <t>Andrius Rubčinskas</t>
  </si>
  <si>
    <t>Automatizuotas dažymo instrumentas rūgščiai atsparių bakterijų dažymui (Aero TB Manual.pdf, 9 psl.). AEROSPRAY® TB MODEL 7722, gamintojas Elitech Group, kilmės šalis: Jungtinės Amerikos Valstijos; Tipas ir paskirtis: uždara sistema, skirta automatizuotam tepinėlių iš įvairių kūno skysčių, skreplių dažymui mikobakterijų diagnostikai (Aero TB Manual.pdf, 9 psl., 88 psl.)</t>
  </si>
  <si>
    <t>Sistemos dažymo principas: dažų išpurškimo metodas kartu su centrifugavimu; (Aero TB Manual.pdf, 10-11 psl.)</t>
  </si>
  <si>
    <t>Galimybė pasirinkti skirtingų dažymo metodų dažus dažymui: Auramine ir Ziehl-Neelsen (Aero TB.pdf, 4 psl.)</t>
  </si>
  <si>
    <t>Sistema su uždaru dažų automatiniu paėmimu ir panaudojimu (Aero TB Manual.pdf, 10 psl.)</t>
  </si>
  <si>
    <t>Tepinėlių nudžiovinimas (Aero TB Manual.pdf, 98-99 psl.)</t>
  </si>
  <si>
    <t>Su galimybe pasirinkti skirtingus dažymo protokolus ir keisti dažymo intensyvumo parametrus (Aero TB Manual.pdf, 22, 38, 96 psl.)</t>
  </si>
  <si>
    <t>Reagentų, plovimo skysčio ir atliekų kiekio stebėjimas (Aero TB Manual.pdf, 10 psl.)</t>
  </si>
  <si>
    <t>Komplektacija: komplektuojamas su visais reikiamais priedais, kad prietaisą būtų galima naudoti pagal paskirtį. Visi priedai įskaičiuoti į pasiūlymo kainą.</t>
  </si>
  <si>
    <t>Elitech Group, AEROSPRAY® TB MODEL 7722</t>
  </si>
  <si>
    <t>Tipas: kintamo tūrio 1-o kanalo mikropipetė; (Alpha laboratories katalogas.pdf, 17 psl.)</t>
  </si>
  <si>
    <t>Dozatoriai kintamo tūrio. Variable Volume Single Channel alpha+ Pipettes, gamintojas Alpha Laboratories, kilmės šalis: Jungtinė Karalystė; Paskirtis: tiksliam skysčių dozavimui; (Alpha laboratories katalogas.pdf, 15-17 psl.)</t>
  </si>
  <si>
    <t>Alpha Laboratories, Variable Volume Single Channel alpha+ Pipettes</t>
  </si>
  <si>
    <t>Autoklavavimas: pilnai autoklavuojama; (Alpha laboratories katalogas.pdf, 16 psl.)</t>
  </si>
  <si>
    <t>Atsparumas UV (Alpha laboratories katalogas.pdf, 16 psl.)</t>
  </si>
  <si>
    <t>Spalvinis kodavimas: spalvinė pipetės kodacija; (Alpha laboratories katalogas.pdf, 16 psl.)</t>
  </si>
  <si>
    <t>Atskiras antgalio numetimo mygtukas (Alpha laboratories katalogas.pdf, 16 psl.)</t>
  </si>
  <si>
    <t>Ekranas: matoma keturženklė matuojamo tūrio išraiška; (Alpha laboratories katalogas.pdf, 16 psl.)</t>
  </si>
  <si>
    <t>Tūrio reguliavimas: sukant dozavimo mygtuką (Alpha laboratories katalogas.pdf, 16 psl.)</t>
  </si>
  <si>
    <t>Gamintojo kalibracijos sertifikatas, atitikimas pagal ISO EN 8655 (Alpha laboratories katalogas.pdf, 16 psl.)</t>
  </si>
  <si>
    <t>2025 09 25</t>
  </si>
  <si>
    <t>0925/01</t>
  </si>
  <si>
    <t>Vilnius</t>
  </si>
  <si>
    <t>--</t>
  </si>
  <si>
    <r>
      <rPr>
        <b/>
        <sz val="11"/>
        <color theme="1"/>
        <rFont val="Calibri"/>
        <family val="2"/>
        <scheme val="minor"/>
      </rPr>
      <t xml:space="preserve">Pipečių tūriai: </t>
    </r>
    <r>
      <rPr>
        <sz val="11"/>
        <color theme="1"/>
        <rFont val="Calibri"/>
        <family val="2"/>
        <scheme val="minor"/>
      </rPr>
      <t xml:space="preserve">   10 - 100 mkl - 5 vnt.    100 - 1000 mkl - 2 vnt.    500 - 5000 mkl - 2 vnt.    </t>
    </r>
    <r>
      <rPr>
        <b/>
        <sz val="11"/>
        <color theme="1"/>
        <rFont val="Calibri"/>
        <family val="2"/>
        <scheme val="minor"/>
      </rPr>
      <t xml:space="preserve">Tikslumas:                                                                                              10 - 100 mkl pipetės: </t>
    </r>
    <r>
      <rPr>
        <sz val="11"/>
        <color theme="1"/>
        <rFont val="Calibri"/>
        <family val="2"/>
        <scheme val="minor"/>
      </rPr>
      <t xml:space="preserve">     ± 1,0 % prie 10 mkl,    ± 0,2 %  prie 100 mkl. (10-100 mkl pipetė.pdf, 2 psl.) </t>
    </r>
    <r>
      <rPr>
        <b/>
        <sz val="11"/>
        <color theme="1"/>
        <rFont val="Calibri"/>
        <family val="2"/>
        <scheme val="minor"/>
      </rPr>
      <t>100 - 1000 mkl pipetės:</t>
    </r>
    <r>
      <rPr>
        <sz val="11"/>
        <color theme="1"/>
        <rFont val="Calibri"/>
        <family val="2"/>
        <scheme val="minor"/>
      </rPr>
      <t xml:space="preserve">  ± 0,6 %  prie 100 mkl, ± 0,2 %  prie 1000 mkl. (100-1000 mkl pipetė.pdf, 3 psl.)      </t>
    </r>
    <r>
      <rPr>
        <b/>
        <sz val="11"/>
        <color theme="1"/>
        <rFont val="Calibri"/>
        <family val="2"/>
        <scheme val="minor"/>
      </rPr>
      <t xml:space="preserve">500 - 5000 mkl pipetės: </t>
    </r>
    <r>
      <rPr>
        <sz val="11"/>
        <color theme="1"/>
        <rFont val="Calibri"/>
        <family val="2"/>
        <scheme val="minor"/>
      </rPr>
      <t xml:space="preserve"> ± 0,6 %  prie 500 mkl, ± 0,15 %  prie 5000 mkl. (500-5000 mkl pipetė.pdf, 2 psl.)  </t>
    </r>
    <r>
      <rPr>
        <b/>
        <sz val="11"/>
        <color theme="1"/>
        <rFont val="Calibri"/>
        <family val="2"/>
        <scheme val="minor"/>
      </rPr>
      <t>Pipetavimo žingsnis:</t>
    </r>
    <r>
      <rPr>
        <sz val="11"/>
        <color theme="1"/>
        <rFont val="Calibri"/>
        <family val="2"/>
        <scheme val="minor"/>
      </rPr>
      <t xml:space="preserve">   10 - 100 mkl pipetės - 0,5 mkl, 100 - 1000 mkl  - 5 mkl, 500 - 5000 mkl - 50 mkl. (Alpha laboratories katalogas.pdf, 17 psl.)</t>
    </r>
  </si>
  <si>
    <t>Ne</t>
  </si>
  <si>
    <t>Direktorius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</si>
</sst>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0"/>
      <color theme="1"/>
      <name val="Times New Roman"/>
      <family val="1"/>
    </font>
    <font>
      <sz val="12"/>
      <color theme="1"/>
      <name val="Times New Roman"/>
      <family val="1"/>
    </font>
    <font>
      <sz val="10"/>
      <color theme="1"/>
      <name val="Times New Roman"/>
      <family val="1"/>
    </font>
    <font>
      <sz val="10"/>
      <name val="Times New Roman"/>
      <family val="1"/>
    </font>
    <font>
      <b/>
      <sz val="10"/>
      <name val="Times New Roman"/>
      <family val="1"/>
    </font>
    <font>
      <sz val="12"/>
      <color rgb="FFFF0000"/>
      <name val="Times New Roman"/>
      <family val="1"/>
    </font>
    <font>
      <i/>
      <sz val="10"/>
      <color theme="1"/>
      <name val="Times New Roman"/>
      <family val="1"/>
    </font>
    <font>
      <sz val="20"/>
      <color rgb="FFFF0000"/>
      <name val="Times New Roman"/>
      <family val="1"/>
    </font>
    <font>
      <i/>
      <sz val="10"/>
      <name val="Times New Roman"/>
      <family val="1"/>
    </font>
  </fonts>
  <fills count="10">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BFBFBF"/>
      </patternFill>
    </fill>
    <fill>
      <patternFill patternType="solid">
        <fgColor theme="0" tint="-0.249977111117893"/>
        <bgColor rgb="FFFFFFFF"/>
      </patternFill>
    </fill>
    <fill>
      <patternFill patternType="solid">
        <fgColor theme="0" tint="-0.1499984740745262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03">
    <xf numFmtId="0" fontId="0" fillId="0" borderId="0" xfId="0"/>
    <xf numFmtId="0" fontId="6" fillId="2" borderId="0" xfId="0" applyFont="1" applyFill="1"/>
    <xf numFmtId="0" fontId="7" fillId="2" borderId="0" xfId="0" applyFont="1" applyFill="1"/>
    <xf numFmtId="0" fontId="7" fillId="2" borderId="0" xfId="0" applyFont="1" applyFill="1" applyAlignment="1">
      <alignment horizontal="center"/>
    </xf>
    <xf numFmtId="0" fontId="6" fillId="2" borderId="1" xfId="0" applyFont="1" applyFill="1" applyBorder="1" applyAlignment="1">
      <alignment horizontal="left"/>
    </xf>
    <xf numFmtId="0" fontId="6" fillId="2" borderId="0" xfId="0" applyFont="1" applyFill="1" applyAlignment="1">
      <alignment vertical="center" wrapText="1"/>
    </xf>
    <xf numFmtId="0" fontId="6" fillId="2" borderId="0" xfId="0" applyFont="1" applyFill="1" applyAlignment="1" applyProtection="1">
      <alignment horizontal="center" vertical="center" wrapText="1"/>
      <protection locked="0"/>
    </xf>
    <xf numFmtId="0" fontId="6" fillId="2" borderId="3" xfId="0" applyFont="1" applyFill="1" applyBorder="1"/>
    <xf numFmtId="0" fontId="6" fillId="2" borderId="4" xfId="0" applyFont="1" applyFill="1" applyBorder="1" applyAlignment="1">
      <alignment horizontal="center" vertical="center" wrapText="1"/>
    </xf>
    <xf numFmtId="0" fontId="6" fillId="2" borderId="6" xfId="0" applyFont="1" applyFill="1" applyBorder="1" applyAlignment="1">
      <alignment horizontal="center" wrapText="1"/>
    </xf>
    <xf numFmtId="0" fontId="6" fillId="2" borderId="0" xfId="0" applyFont="1" applyFill="1" applyAlignment="1">
      <alignment horizontal="center" vertical="center" wrapText="1"/>
    </xf>
    <xf numFmtId="0" fontId="6" fillId="2" borderId="0" xfId="0" applyFont="1" applyFill="1" applyAlignment="1">
      <alignment horizontal="center" vertical="center"/>
    </xf>
    <xf numFmtId="0" fontId="6" fillId="2" borderId="0" xfId="0" applyFont="1" applyFill="1" applyAlignment="1">
      <alignment wrapText="1"/>
    </xf>
    <xf numFmtId="0" fontId="7" fillId="4" borderId="0" xfId="0" applyFont="1" applyFill="1"/>
    <xf numFmtId="0" fontId="6" fillId="4" borderId="0" xfId="0" applyFont="1" applyFill="1"/>
    <xf numFmtId="0" fontId="6" fillId="5" borderId="0" xfId="0" applyFont="1" applyFill="1" applyProtection="1">
      <protection locked="0"/>
    </xf>
    <xf numFmtId="0" fontId="7" fillId="4" borderId="23" xfId="0" applyFont="1" applyFill="1" applyBorder="1"/>
    <xf numFmtId="0" fontId="6" fillId="4" borderId="23" xfId="0" applyFont="1" applyFill="1" applyBorder="1"/>
    <xf numFmtId="0" fontId="6" fillId="6" borderId="23" xfId="0" applyFont="1" applyFill="1" applyBorder="1" applyProtection="1">
      <protection locked="0"/>
    </xf>
    <xf numFmtId="0" fontId="6" fillId="5" borderId="23" xfId="0" applyFont="1" applyFill="1" applyBorder="1" applyProtection="1">
      <protection locked="0"/>
    </xf>
    <xf numFmtId="0" fontId="6" fillId="3" borderId="8" xfId="0" applyFont="1" applyFill="1" applyBorder="1" applyAlignment="1" applyProtection="1">
      <alignment horizontal="center" vertical="center"/>
      <protection locked="0"/>
    </xf>
    <xf numFmtId="0" fontId="6" fillId="3" borderId="11" xfId="0" applyFont="1" applyFill="1" applyBorder="1" applyAlignment="1" applyProtection="1">
      <alignment horizontal="center" vertical="center"/>
      <protection locked="0"/>
    </xf>
    <xf numFmtId="0" fontId="6" fillId="4" borderId="7" xfId="0" applyFont="1" applyFill="1" applyBorder="1" applyAlignment="1">
      <alignment horizontal="center" vertical="center" wrapText="1"/>
    </xf>
    <xf numFmtId="0" fontId="6" fillId="5" borderId="7" xfId="0" applyFont="1" applyFill="1" applyBorder="1" applyAlignment="1" applyProtection="1">
      <alignment horizontal="center" vertical="center" wrapText="1"/>
      <protection locked="0"/>
    </xf>
    <xf numFmtId="0" fontId="6" fillId="5" borderId="18" xfId="0" applyFont="1" applyFill="1" applyBorder="1" applyAlignment="1" applyProtection="1">
      <alignment horizontal="center" vertical="center" wrapText="1"/>
      <protection locked="0"/>
    </xf>
    <xf numFmtId="0" fontId="7" fillId="4" borderId="23" xfId="0" applyFont="1" applyFill="1" applyBorder="1" applyAlignment="1">
      <alignment wrapText="1"/>
    </xf>
    <xf numFmtId="0" fontId="6" fillId="4" borderId="23" xfId="0" applyFont="1" applyFill="1" applyBorder="1" applyAlignment="1">
      <alignment wrapText="1"/>
    </xf>
    <xf numFmtId="0" fontId="7" fillId="4" borderId="0" xfId="0" applyFont="1" applyFill="1" applyAlignment="1">
      <alignment wrapText="1"/>
    </xf>
    <xf numFmtId="0" fontId="11" fillId="9" borderId="0" xfId="0" applyFont="1" applyFill="1"/>
    <xf numFmtId="0" fontId="12" fillId="9" borderId="0" xfId="0" applyFont="1" applyFill="1" applyAlignment="1">
      <alignment horizontal="right" vertical="top"/>
    </xf>
    <xf numFmtId="0" fontId="13" fillId="9" borderId="0" xfId="0" applyFont="1" applyFill="1" applyAlignment="1">
      <alignment horizontal="justify" vertical="top" wrapText="1"/>
    </xf>
    <xf numFmtId="0" fontId="15" fillId="9" borderId="0" xfId="0" applyFont="1" applyFill="1"/>
    <xf numFmtId="0" fontId="12" fillId="9" borderId="0" xfId="0" applyFont="1" applyFill="1" applyAlignment="1">
      <alignment horizontal="center" vertical="top"/>
    </xf>
    <xf numFmtId="0" fontId="16" fillId="9" borderId="0" xfId="0" applyFont="1" applyFill="1"/>
    <xf numFmtId="0" fontId="12" fillId="9" borderId="0" xfId="0" applyFont="1" applyFill="1"/>
    <xf numFmtId="0" fontId="17" fillId="9" borderId="0" xfId="0" applyFont="1" applyFill="1"/>
    <xf numFmtId="0" fontId="18" fillId="9" borderId="0" xfId="0" applyFont="1" applyFill="1" applyAlignment="1">
      <alignment vertical="top"/>
    </xf>
    <xf numFmtId="0" fontId="13" fillId="9" borderId="0" xfId="0" applyFont="1" applyFill="1"/>
    <xf numFmtId="49" fontId="13" fillId="9" borderId="0" xfId="0" applyNumberFormat="1" applyFont="1" applyFill="1" applyAlignment="1">
      <alignment vertical="top"/>
    </xf>
    <xf numFmtId="0" fontId="4" fillId="4" borderId="23" xfId="0" applyFont="1" applyFill="1" applyBorder="1" applyAlignment="1">
      <alignment wrapText="1"/>
    </xf>
    <xf numFmtId="0" fontId="3" fillId="5" borderId="23" xfId="0" applyFont="1" applyFill="1" applyBorder="1" applyAlignment="1" applyProtection="1">
      <alignment wrapText="1"/>
      <protection locked="0"/>
    </xf>
    <xf numFmtId="0" fontId="3" fillId="5" borderId="23" xfId="0" applyFont="1" applyFill="1" applyBorder="1" applyProtection="1">
      <protection locked="0"/>
    </xf>
    <xf numFmtId="0" fontId="3" fillId="5" borderId="1" xfId="0" applyFont="1" applyFill="1" applyBorder="1" applyProtection="1">
      <protection locked="0"/>
    </xf>
    <xf numFmtId="0" fontId="2" fillId="4" borderId="23" xfId="0" applyFont="1" applyFill="1" applyBorder="1" applyAlignment="1">
      <alignment wrapText="1"/>
    </xf>
    <xf numFmtId="0" fontId="6" fillId="2" borderId="0" xfId="0" applyFont="1" applyFill="1"/>
    <xf numFmtId="0" fontId="3"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6" fillId="2" borderId="1" xfId="0" applyFont="1" applyFill="1" applyBorder="1" applyAlignment="1">
      <alignment vertical="center" wrapText="1"/>
    </xf>
    <xf numFmtId="0" fontId="0" fillId="0" borderId="15" xfId="0" applyBorder="1"/>
    <xf numFmtId="0" fontId="6" fillId="4" borderId="23" xfId="0" applyFont="1" applyFill="1" applyBorder="1" applyAlignment="1">
      <alignment vertical="center" wrapText="1"/>
    </xf>
    <xf numFmtId="0" fontId="0" fillId="0" borderId="23" xfId="0" applyBorder="1"/>
    <xf numFmtId="0" fontId="6" fillId="2" borderId="0" xfId="0" applyFont="1" applyFill="1" applyAlignment="1">
      <alignment vertical="center" wrapText="1"/>
    </xf>
    <xf numFmtId="0" fontId="2" fillId="5" borderId="1" xfId="0" applyFont="1" applyFill="1" applyBorder="1" applyAlignment="1" applyProtection="1">
      <alignment horizontal="center" vertical="center" wrapText="1"/>
      <protection locked="0"/>
    </xf>
    <xf numFmtId="49" fontId="8" fillId="2" borderId="2" xfId="0" applyNumberFormat="1" applyFont="1" applyFill="1" applyBorder="1" applyAlignment="1">
      <alignment horizontal="left" vertical="center"/>
    </xf>
    <xf numFmtId="0" fontId="0" fillId="0" borderId="22" xfId="0" applyBorder="1"/>
    <xf numFmtId="0" fontId="3" fillId="5" borderId="23" xfId="0" quotePrefix="1" applyFont="1" applyFill="1" applyBorder="1" applyAlignment="1" applyProtection="1">
      <alignment horizontal="center" vertical="center" wrapText="1"/>
      <protection locked="0"/>
    </xf>
    <xf numFmtId="0" fontId="0" fillId="0" borderId="23" xfId="0" applyBorder="1" applyProtection="1">
      <protection locked="0"/>
    </xf>
    <xf numFmtId="0" fontId="6" fillId="5" borderId="1" xfId="0" applyFont="1" applyFill="1" applyBorder="1" applyAlignment="1" applyProtection="1">
      <alignment horizontal="center" vertical="center" wrapText="1"/>
      <protection locked="0"/>
    </xf>
    <xf numFmtId="0" fontId="2" fillId="5" borderId="1" xfId="0" quotePrefix="1" applyFont="1" applyFill="1" applyBorder="1" applyAlignment="1" applyProtection="1">
      <alignment horizontal="center" vertical="center" wrapText="1"/>
      <protection locked="0"/>
    </xf>
    <xf numFmtId="49" fontId="8" fillId="2" borderId="2" xfId="0" applyNumberFormat="1" applyFont="1" applyFill="1" applyBorder="1" applyAlignment="1">
      <alignment horizontal="left" vertical="center" wrapText="1"/>
    </xf>
    <xf numFmtId="0" fontId="7" fillId="2" borderId="0" xfId="0" applyFont="1" applyFill="1"/>
    <xf numFmtId="0" fontId="6" fillId="3" borderId="1" xfId="0" applyFont="1" applyFill="1" applyBorder="1" applyAlignment="1" applyProtection="1">
      <alignment horizontal="center" vertical="center" wrapText="1"/>
      <protection locked="0"/>
    </xf>
    <xf numFmtId="0" fontId="0" fillId="0" borderId="16" xfId="0" applyBorder="1"/>
    <xf numFmtId="0" fontId="7" fillId="2" borderId="0" xfId="0" applyFont="1" applyFill="1" applyAlignment="1">
      <alignment horizontal="left"/>
    </xf>
    <xf numFmtId="0" fontId="6" fillId="3" borderId="8" xfId="0" applyFont="1" applyFill="1" applyBorder="1" applyAlignment="1" applyProtection="1">
      <alignment horizontal="center" vertical="center" wrapText="1"/>
      <protection locked="0"/>
    </xf>
    <xf numFmtId="0" fontId="0" fillId="0" borderId="17" xfId="0" applyBorder="1"/>
    <xf numFmtId="0" fontId="6" fillId="3" borderId="7" xfId="0" applyFont="1" applyFill="1" applyBorder="1" applyAlignment="1" applyProtection="1">
      <alignment horizontal="center" vertical="center" wrapText="1"/>
      <protection locked="0"/>
    </xf>
    <xf numFmtId="0" fontId="6" fillId="2" borderId="5" xfId="0" applyFont="1" applyFill="1" applyBorder="1" applyAlignment="1">
      <alignment horizontal="center" vertical="center" wrapText="1"/>
    </xf>
    <xf numFmtId="0" fontId="0" fillId="0" borderId="13" xfId="0" applyBorder="1"/>
    <xf numFmtId="0" fontId="0" fillId="0" borderId="12" xfId="0" applyBorder="1"/>
    <xf numFmtId="0" fontId="5" fillId="7" borderId="1" xfId="0" applyFont="1" applyFill="1" applyBorder="1" applyAlignment="1">
      <alignment horizontal="left" vertical="center" wrapText="1"/>
    </xf>
    <xf numFmtId="0" fontId="0" fillId="2" borderId="16" xfId="0" applyFill="1" applyBorder="1"/>
    <xf numFmtId="0" fontId="0" fillId="2" borderId="15" xfId="0" applyFill="1" applyBorder="1"/>
    <xf numFmtId="0" fontId="6" fillId="5" borderId="1" xfId="0" applyFont="1" applyFill="1" applyBorder="1" applyAlignment="1" applyProtection="1">
      <alignment horizontal="left" vertical="center" wrapText="1"/>
      <protection locked="0"/>
    </xf>
    <xf numFmtId="0" fontId="3" fillId="5" borderId="17" xfId="0" quotePrefix="1" applyFont="1" applyFill="1" applyBorder="1" applyAlignment="1" applyProtection="1">
      <alignment horizontal="center" vertical="center" wrapText="1"/>
      <protection locked="0"/>
    </xf>
    <xf numFmtId="0" fontId="3" fillId="5" borderId="17" xfId="0" applyFont="1" applyFill="1" applyBorder="1" applyAlignment="1" applyProtection="1">
      <alignment horizontal="center" vertical="center" wrapText="1"/>
      <protection locked="0"/>
    </xf>
    <xf numFmtId="0" fontId="7" fillId="2" borderId="0" xfId="0" applyFont="1" applyFill="1" applyAlignment="1">
      <alignment horizontal="left" vertical="center" wrapText="1"/>
    </xf>
    <xf numFmtId="0" fontId="6" fillId="4" borderId="1" xfId="0" applyFont="1" applyFill="1" applyBorder="1" applyAlignment="1">
      <alignment horizontal="left" vertical="center" wrapText="1"/>
    </xf>
    <xf numFmtId="0" fontId="7" fillId="2" borderId="0" xfId="0" applyFont="1" applyFill="1" applyAlignment="1">
      <alignment horizontal="left" wrapText="1"/>
    </xf>
    <xf numFmtId="0" fontId="6" fillId="5" borderId="17" xfId="0" applyFont="1" applyFill="1" applyBorder="1" applyAlignment="1" applyProtection="1">
      <alignment horizontal="center" vertical="center" wrapText="1"/>
      <protection locked="0"/>
    </xf>
    <xf numFmtId="0" fontId="6" fillId="2" borderId="4" xfId="0" applyFont="1" applyFill="1" applyBorder="1" applyAlignment="1">
      <alignment horizontal="center" vertical="center" wrapText="1"/>
    </xf>
    <xf numFmtId="0" fontId="6"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6" fillId="2" borderId="0" xfId="0" applyFont="1" applyFill="1" applyAlignment="1">
      <alignment horizontal="right"/>
    </xf>
    <xf numFmtId="0" fontId="6" fillId="3" borderId="10" xfId="0" applyFont="1" applyFill="1" applyBorder="1" applyAlignment="1" applyProtection="1">
      <alignment horizontal="center" vertical="center" wrapText="1"/>
      <protection locked="0"/>
    </xf>
    <xf numFmtId="0" fontId="0" fillId="0" borderId="20" xfId="0" applyBorder="1"/>
    <xf numFmtId="0" fontId="9" fillId="2" borderId="0" xfId="0" applyFont="1" applyFill="1" applyAlignment="1">
      <alignment horizontal="left" vertical="top" wrapText="1"/>
    </xf>
    <xf numFmtId="0" fontId="3" fillId="3" borderId="0" xfId="0" applyFont="1" applyFill="1" applyProtection="1">
      <protection locked="0"/>
    </xf>
    <xf numFmtId="0" fontId="6" fillId="2" borderId="6" xfId="0" applyFont="1" applyFill="1" applyBorder="1" applyAlignment="1">
      <alignment horizontal="center" vertical="center" wrapText="1"/>
    </xf>
    <xf numFmtId="0" fontId="0" fillId="0" borderId="14" xfId="0" applyBorder="1"/>
    <xf numFmtId="0" fontId="6" fillId="3" borderId="9" xfId="0" applyFont="1" applyFill="1" applyBorder="1" applyAlignment="1" applyProtection="1">
      <alignment horizontal="center" vertical="center" wrapText="1"/>
      <protection locked="0"/>
    </xf>
    <xf numFmtId="0" fontId="5" fillId="8" borderId="1" xfId="0" applyFont="1" applyFill="1" applyBorder="1" applyAlignment="1" applyProtection="1">
      <alignment horizontal="left" vertical="center" wrapText="1"/>
      <protection locked="0"/>
    </xf>
    <xf numFmtId="0" fontId="6" fillId="2" borderId="12"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0" fillId="0" borderId="19" xfId="0" applyBorder="1"/>
    <xf numFmtId="0" fontId="6" fillId="5" borderId="10" xfId="0" applyFont="1" applyFill="1" applyBorder="1" applyAlignment="1" applyProtection="1">
      <alignment horizontal="left" vertical="center" wrapText="1"/>
      <protection locked="0"/>
    </xf>
    <xf numFmtId="0" fontId="13" fillId="9" borderId="0" xfId="0" applyFont="1" applyFill="1" applyAlignment="1">
      <alignment horizontal="justify" vertical="top" wrapText="1"/>
    </xf>
    <xf numFmtId="0" fontId="13" fillId="9" borderId="0" xfId="0" applyFont="1" applyFill="1" applyAlignment="1">
      <alignment horizontal="left" vertical="top"/>
    </xf>
    <xf numFmtId="0" fontId="12" fillId="9" borderId="0" xfId="0" applyFont="1" applyFill="1" applyAlignment="1">
      <alignment horizontal="justify" vertical="top" wrapText="1"/>
    </xf>
    <xf numFmtId="0" fontId="10" fillId="9" borderId="0" xfId="0" applyFont="1" applyFill="1" applyAlignment="1">
      <alignment horizontal="center" vertical="center"/>
    </xf>
    <xf numFmtId="0" fontId="13" fillId="9" borderId="0" xfId="0" applyFont="1" applyFill="1" applyAlignment="1">
      <alignment horizontal="justify"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78"/>
  <sheetViews>
    <sheetView tabSelected="1" topLeftCell="A16" zoomScaleNormal="67" workbookViewId="0">
      <selection activeCell="C20" sqref="C17:F20"/>
    </sheetView>
  </sheetViews>
  <sheetFormatPr defaultColWidth="10.875" defaultRowHeight="15" x14ac:dyDescent="0.25"/>
  <cols>
    <col min="1" max="1" width="9.125" style="1" customWidth="1"/>
    <col min="2" max="2" width="78" style="1" customWidth="1"/>
    <col min="3" max="3" width="19.875" style="1" customWidth="1"/>
    <col min="4" max="4" width="15.375" style="1" customWidth="1"/>
    <col min="5" max="5" width="18.875" style="1" customWidth="1"/>
    <col min="6" max="6" width="17" style="1" customWidth="1"/>
    <col min="7" max="7" width="29.875" style="1" customWidth="1"/>
    <col min="8" max="8" width="58.5" style="12" customWidth="1"/>
    <col min="9" max="15" width="25" style="1" customWidth="1"/>
    <col min="16" max="16" width="10.875" style="1" customWidth="1"/>
    <col min="17" max="16384" width="10.875" style="1"/>
  </cols>
  <sheetData>
    <row r="2" spans="1:6" x14ac:dyDescent="0.25">
      <c r="A2" s="13" t="s">
        <v>0</v>
      </c>
      <c r="B2" s="2"/>
    </row>
    <row r="3" spans="1:6" x14ac:dyDescent="0.25">
      <c r="B3" s="3"/>
    </row>
    <row r="4" spans="1:6" x14ac:dyDescent="0.25">
      <c r="A4" s="13" t="s">
        <v>1</v>
      </c>
      <c r="B4" s="2"/>
    </row>
    <row r="5" spans="1:6" x14ac:dyDescent="0.25">
      <c r="A5" s="2"/>
      <c r="B5" s="2"/>
    </row>
    <row r="6" spans="1:6" x14ac:dyDescent="0.25">
      <c r="A6" s="1" t="s">
        <v>2</v>
      </c>
      <c r="B6" s="13" t="s">
        <v>3</v>
      </c>
    </row>
    <row r="7" spans="1:6" x14ac:dyDescent="0.25">
      <c r="B7" s="2"/>
    </row>
    <row r="8" spans="1:6" x14ac:dyDescent="0.25">
      <c r="A8" s="4" t="s">
        <v>4</v>
      </c>
      <c r="B8" s="42" t="s">
        <v>165</v>
      </c>
    </row>
    <row r="9" spans="1:6" x14ac:dyDescent="0.25">
      <c r="A9" s="4" t="s">
        <v>5</v>
      </c>
      <c r="B9" s="42" t="s">
        <v>166</v>
      </c>
    </row>
    <row r="10" spans="1:6" x14ac:dyDescent="0.25">
      <c r="A10" s="4" t="s">
        <v>6</v>
      </c>
      <c r="B10" s="42" t="s">
        <v>167</v>
      </c>
    </row>
    <row r="12" spans="1:6" ht="15.75" x14ac:dyDescent="0.25">
      <c r="A12" s="48" t="s">
        <v>7</v>
      </c>
      <c r="B12" s="49"/>
      <c r="C12" s="45" t="s">
        <v>141</v>
      </c>
      <c r="D12" s="46"/>
      <c r="E12" s="46"/>
      <c r="F12" s="47"/>
    </row>
    <row r="13" spans="1:6" ht="15.95" customHeight="1" x14ac:dyDescent="0.25">
      <c r="A13" s="54" t="s">
        <v>8</v>
      </c>
      <c r="B13" s="55"/>
      <c r="C13" s="58">
        <v>300002253</v>
      </c>
      <c r="D13" s="46"/>
      <c r="E13" s="46"/>
      <c r="F13" s="47"/>
    </row>
    <row r="14" spans="1:6" ht="15.95" customHeight="1" x14ac:dyDescent="0.25">
      <c r="A14" s="54" t="s">
        <v>9</v>
      </c>
      <c r="B14" s="55"/>
      <c r="C14" s="45" t="s">
        <v>142</v>
      </c>
      <c r="D14" s="46"/>
      <c r="E14" s="46"/>
      <c r="F14" s="47"/>
    </row>
    <row r="15" spans="1:6" ht="15.95" customHeight="1" x14ac:dyDescent="0.25">
      <c r="A15" s="48" t="s">
        <v>10</v>
      </c>
      <c r="B15" s="49"/>
      <c r="C15" s="45" t="s">
        <v>143</v>
      </c>
      <c r="D15" s="46"/>
      <c r="E15" s="46"/>
      <c r="F15" s="47"/>
    </row>
    <row r="16" spans="1:6" ht="63" customHeight="1" x14ac:dyDescent="0.25">
      <c r="A16" s="60" t="s">
        <v>11</v>
      </c>
      <c r="B16" s="55"/>
      <c r="C16" s="53" t="s">
        <v>144</v>
      </c>
      <c r="D16" s="46"/>
      <c r="E16" s="46"/>
      <c r="F16" s="47"/>
    </row>
    <row r="17" spans="1:7" ht="15.95" customHeight="1" x14ac:dyDescent="0.25">
      <c r="A17" s="48" t="s">
        <v>12</v>
      </c>
      <c r="B17" s="49"/>
      <c r="C17" s="45"/>
      <c r="D17" s="46"/>
      <c r="E17" s="46"/>
      <c r="F17" s="47"/>
    </row>
    <row r="18" spans="1:7" ht="15.95" customHeight="1" x14ac:dyDescent="0.25">
      <c r="A18" s="48" t="s">
        <v>13</v>
      </c>
      <c r="B18" s="49"/>
      <c r="C18" s="59"/>
      <c r="D18" s="46"/>
      <c r="E18" s="46"/>
      <c r="F18" s="47"/>
    </row>
    <row r="19" spans="1:7" ht="48" customHeight="1" x14ac:dyDescent="0.25">
      <c r="A19" s="48" t="s">
        <v>14</v>
      </c>
      <c r="B19" s="49"/>
      <c r="C19" s="53"/>
      <c r="D19" s="46"/>
      <c r="E19" s="46"/>
      <c r="F19" s="47"/>
    </row>
    <row r="20" spans="1:7" ht="54.95" customHeight="1" x14ac:dyDescent="0.25">
      <c r="A20" s="48" t="s">
        <v>15</v>
      </c>
      <c r="B20" s="49"/>
      <c r="C20" s="53"/>
      <c r="D20" s="46"/>
      <c r="E20" s="46"/>
      <c r="F20" s="47"/>
    </row>
    <row r="21" spans="1:7" ht="71.099999999999994" customHeight="1" x14ac:dyDescent="0.25">
      <c r="A21" s="50" t="s">
        <v>16</v>
      </c>
      <c r="B21" s="51"/>
      <c r="C21" s="56" t="s">
        <v>168</v>
      </c>
      <c r="D21" s="57"/>
      <c r="E21" s="57"/>
      <c r="F21" s="57"/>
      <c r="G21" s="14" t="str">
        <f>IF((SUMPRODUCT(--(C21=""))&gt;0), "Privaloma užpildyti, kai taikomi pašalinimo pagrindai", "")</f>
        <v/>
      </c>
    </row>
    <row r="22" spans="1:7" ht="18" customHeight="1" x14ac:dyDescent="0.25">
      <c r="A22" s="5"/>
      <c r="B22" s="5"/>
      <c r="C22" s="6"/>
      <c r="D22" s="6"/>
      <c r="E22" s="6"/>
      <c r="F22" s="6"/>
    </row>
    <row r="23" spans="1:7" x14ac:dyDescent="0.25">
      <c r="A23" s="61" t="s">
        <v>17</v>
      </c>
      <c r="B23" s="44"/>
      <c r="C23" s="44"/>
      <c r="D23" s="44"/>
      <c r="E23" s="44"/>
      <c r="F23" s="44"/>
    </row>
    <row r="24" spans="1:7" x14ac:dyDescent="0.25">
      <c r="A24" s="44" t="s">
        <v>18</v>
      </c>
      <c r="B24" s="44"/>
      <c r="C24" s="44"/>
      <c r="D24" s="44"/>
      <c r="E24" s="44"/>
      <c r="F24" s="44"/>
    </row>
    <row r="25" spans="1:7" x14ac:dyDescent="0.25">
      <c r="A25" s="44" t="s">
        <v>19</v>
      </c>
      <c r="B25" s="44"/>
      <c r="C25" s="44"/>
      <c r="D25" s="44"/>
      <c r="E25" s="44"/>
      <c r="F25" s="44"/>
    </row>
    <row r="26" spans="1:7" x14ac:dyDescent="0.25">
      <c r="A26" s="44" t="s">
        <v>20</v>
      </c>
      <c r="B26" s="44"/>
      <c r="C26" s="44"/>
      <c r="D26" s="44"/>
      <c r="E26" s="44"/>
      <c r="F26" s="44"/>
    </row>
    <row r="27" spans="1:7" x14ac:dyDescent="0.25">
      <c r="A27" s="44" t="s">
        <v>21</v>
      </c>
      <c r="B27" s="44"/>
      <c r="C27" s="44"/>
      <c r="D27" s="44"/>
      <c r="E27" s="44"/>
      <c r="F27" s="44"/>
    </row>
    <row r="28" spans="1:7" ht="32.1" customHeight="1" x14ac:dyDescent="0.25">
      <c r="A28" s="52" t="s">
        <v>22</v>
      </c>
      <c r="B28" s="44"/>
      <c r="C28" s="44"/>
      <c r="D28" s="44"/>
      <c r="E28" s="44"/>
      <c r="F28" s="44"/>
    </row>
    <row r="29" spans="1:7" x14ac:dyDescent="0.25">
      <c r="A29" s="44" t="s">
        <v>23</v>
      </c>
      <c r="B29" s="44"/>
      <c r="C29" s="44"/>
      <c r="D29" s="44"/>
      <c r="E29" s="44"/>
      <c r="F29" s="44"/>
    </row>
    <row r="30" spans="1:7" x14ac:dyDescent="0.25">
      <c r="A30" s="14" t="s">
        <v>24</v>
      </c>
      <c r="D30" s="15"/>
    </row>
    <row r="31" spans="1:7" x14ac:dyDescent="0.25">
      <c r="A31" s="14" t="s">
        <v>25</v>
      </c>
    </row>
    <row r="32" spans="1:7" x14ac:dyDescent="0.25">
      <c r="B32" s="12"/>
    </row>
    <row r="33" spans="1:8" x14ac:dyDescent="0.25">
      <c r="B33" s="12"/>
    </row>
    <row r="34" spans="1:8" x14ac:dyDescent="0.25">
      <c r="B34" s="12"/>
    </row>
    <row r="35" spans="1:8" x14ac:dyDescent="0.25">
      <c r="A35" s="13" t="s">
        <v>48</v>
      </c>
      <c r="B35" s="27" t="s">
        <v>49</v>
      </c>
    </row>
    <row r="36" spans="1:8" x14ac:dyDescent="0.25">
      <c r="B36" s="12"/>
    </row>
    <row r="37" spans="1:8" x14ac:dyDescent="0.25">
      <c r="A37" s="13" t="s">
        <v>26</v>
      </c>
      <c r="B37" s="12"/>
    </row>
    <row r="38" spans="1:8" ht="30" x14ac:dyDescent="0.25">
      <c r="A38" s="16" t="s">
        <v>27</v>
      </c>
      <c r="B38" s="25" t="s">
        <v>28</v>
      </c>
      <c r="C38" s="16" t="s">
        <v>29</v>
      </c>
      <c r="D38" s="16" t="s">
        <v>30</v>
      </c>
      <c r="E38" s="16" t="s">
        <v>31</v>
      </c>
      <c r="F38" s="16" t="s">
        <v>32</v>
      </c>
      <c r="G38" s="16" t="s">
        <v>33</v>
      </c>
      <c r="H38" s="25" t="s">
        <v>34</v>
      </c>
    </row>
    <row r="39" spans="1:8" x14ac:dyDescent="0.25">
      <c r="A39" s="16" t="s">
        <v>50</v>
      </c>
      <c r="B39" s="25" t="s">
        <v>51</v>
      </c>
      <c r="C39" s="17"/>
      <c r="D39" s="17"/>
      <c r="E39" s="17"/>
      <c r="F39" s="17"/>
      <c r="G39" s="17"/>
      <c r="H39" s="26"/>
    </row>
    <row r="40" spans="1:8" x14ac:dyDescent="0.25">
      <c r="A40" s="17" t="s">
        <v>52</v>
      </c>
      <c r="B40" s="43" t="s">
        <v>51</v>
      </c>
      <c r="C40" s="17">
        <v>1</v>
      </c>
      <c r="D40" s="17" t="s">
        <v>41</v>
      </c>
      <c r="E40" s="18">
        <v>14900</v>
      </c>
      <c r="F40" s="17">
        <f>IF(ISBLANK(E40),"", PRODUCT(C40,E40))</f>
        <v>14900</v>
      </c>
      <c r="G40" s="41" t="s">
        <v>154</v>
      </c>
      <c r="H40" s="26"/>
    </row>
    <row r="41" spans="1:8" ht="90" x14ac:dyDescent="0.25">
      <c r="A41" s="17" t="s">
        <v>53</v>
      </c>
      <c r="B41" s="26" t="s">
        <v>54</v>
      </c>
      <c r="C41" s="17"/>
      <c r="D41" s="17"/>
      <c r="E41" s="17"/>
      <c r="F41" s="17"/>
      <c r="G41" s="17"/>
      <c r="H41" s="40" t="s">
        <v>146</v>
      </c>
    </row>
    <row r="42" spans="1:8" ht="30" x14ac:dyDescent="0.25">
      <c r="A42" s="17" t="s">
        <v>55</v>
      </c>
      <c r="B42" s="26" t="s">
        <v>56</v>
      </c>
      <c r="C42" s="17"/>
      <c r="D42" s="17"/>
      <c r="E42" s="17"/>
      <c r="F42" s="17"/>
      <c r="G42" s="17"/>
      <c r="H42" s="40" t="s">
        <v>147</v>
      </c>
    </row>
    <row r="43" spans="1:8" ht="30" x14ac:dyDescent="0.25">
      <c r="A43" s="17" t="s">
        <v>57</v>
      </c>
      <c r="B43" s="26" t="s">
        <v>58</v>
      </c>
      <c r="C43" s="17"/>
      <c r="D43" s="17"/>
      <c r="E43" s="17"/>
      <c r="F43" s="17"/>
      <c r="G43" s="17"/>
      <c r="H43" s="40" t="s">
        <v>148</v>
      </c>
    </row>
    <row r="44" spans="1:8" ht="30" x14ac:dyDescent="0.25">
      <c r="A44" s="17" t="s">
        <v>59</v>
      </c>
      <c r="B44" s="26" t="s">
        <v>60</v>
      </c>
      <c r="C44" s="17"/>
      <c r="D44" s="17"/>
      <c r="E44" s="17"/>
      <c r="F44" s="17"/>
      <c r="G44" s="17"/>
      <c r="H44" s="40" t="s">
        <v>149</v>
      </c>
    </row>
    <row r="45" spans="1:8" x14ac:dyDescent="0.25">
      <c r="A45" s="17" t="s">
        <v>61</v>
      </c>
      <c r="B45" s="26" t="s">
        <v>62</v>
      </c>
      <c r="C45" s="17"/>
      <c r="D45" s="17"/>
      <c r="E45" s="17"/>
      <c r="F45" s="17"/>
      <c r="G45" s="17"/>
      <c r="H45" s="40" t="s">
        <v>150</v>
      </c>
    </row>
    <row r="46" spans="1:8" ht="30" x14ac:dyDescent="0.25">
      <c r="A46" s="17" t="s">
        <v>63</v>
      </c>
      <c r="B46" s="26" t="s">
        <v>64</v>
      </c>
      <c r="C46" s="17"/>
      <c r="D46" s="17"/>
      <c r="E46" s="17"/>
      <c r="F46" s="17"/>
      <c r="G46" s="17"/>
      <c r="H46" s="40" t="s">
        <v>151</v>
      </c>
    </row>
    <row r="47" spans="1:8" ht="30" x14ac:dyDescent="0.25">
      <c r="A47" s="17" t="s">
        <v>65</v>
      </c>
      <c r="B47" s="26" t="s">
        <v>66</v>
      </c>
      <c r="C47" s="17"/>
      <c r="D47" s="17"/>
      <c r="E47" s="17"/>
      <c r="F47" s="17"/>
      <c r="G47" s="17"/>
      <c r="H47" s="40" t="s">
        <v>152</v>
      </c>
    </row>
    <row r="48" spans="1:8" ht="45" x14ac:dyDescent="0.25">
      <c r="A48" s="17" t="s">
        <v>67</v>
      </c>
      <c r="B48" s="26" t="s">
        <v>68</v>
      </c>
      <c r="C48" s="17"/>
      <c r="D48" s="17"/>
      <c r="E48" s="17"/>
      <c r="F48" s="17"/>
      <c r="G48" s="17"/>
      <c r="H48" s="40" t="s">
        <v>153</v>
      </c>
    </row>
    <row r="49" spans="1:8" x14ac:dyDescent="0.25">
      <c r="B49" s="12"/>
      <c r="E49" s="16" t="s">
        <v>36</v>
      </c>
      <c r="F49" s="16">
        <f>IF((COUNT(C40:C48)&lt;&gt;COUNT(F40:F48)),"", ROUND(SUM(F40:F48),2))</f>
        <v>14900</v>
      </c>
      <c r="G49" s="14" t="str">
        <f>IF((COUNT(C40:C48)&lt;&gt;COUNT(F40:F48)),"Neužpildytos visų objektų kainos", "")</f>
        <v/>
      </c>
    </row>
    <row r="50" spans="1:8" x14ac:dyDescent="0.25">
      <c r="B50" s="12"/>
      <c r="C50" s="16" t="s">
        <v>37</v>
      </c>
      <c r="D50" s="19">
        <v>21</v>
      </c>
      <c r="E50" s="16" t="s">
        <v>38</v>
      </c>
      <c r="F50" s="16">
        <f>IF(OR(F49="",D50=""),"", ROUND(PRODUCT(D50,F49)/100,2))</f>
        <v>3129</v>
      </c>
      <c r="G50" s="14" t="str">
        <f>IF(D50="", "Nurodykite taikomą PVM dydį", "")</f>
        <v/>
      </c>
    </row>
    <row r="51" spans="1:8" x14ac:dyDescent="0.25">
      <c r="B51" s="12"/>
      <c r="E51" s="16" t="s">
        <v>39</v>
      </c>
      <c r="F51" s="16">
        <f>IF(ISBLANK(F50), "", ROUND(SUM(F49:F50),2))</f>
        <v>18029</v>
      </c>
    </row>
    <row r="52" spans="1:8" x14ac:dyDescent="0.25">
      <c r="B52" s="12"/>
    </row>
    <row r="53" spans="1:8" x14ac:dyDescent="0.25">
      <c r="B53" s="12"/>
    </row>
    <row r="54" spans="1:8" x14ac:dyDescent="0.25">
      <c r="B54" s="12"/>
    </row>
    <row r="55" spans="1:8" x14ac:dyDescent="0.25">
      <c r="B55" s="12"/>
    </row>
    <row r="56" spans="1:8" x14ac:dyDescent="0.25">
      <c r="B56" s="12"/>
    </row>
    <row r="57" spans="1:8" x14ac:dyDescent="0.25">
      <c r="A57" s="13" t="s">
        <v>69</v>
      </c>
      <c r="B57" s="27" t="s">
        <v>70</v>
      </c>
    </row>
    <row r="58" spans="1:8" x14ac:dyDescent="0.25">
      <c r="B58" s="12"/>
    </row>
    <row r="59" spans="1:8" x14ac:dyDescent="0.25">
      <c r="A59" s="13" t="s">
        <v>26</v>
      </c>
      <c r="B59" s="12"/>
    </row>
    <row r="60" spans="1:8" ht="30" x14ac:dyDescent="0.25">
      <c r="A60" s="16" t="s">
        <v>27</v>
      </c>
      <c r="B60" s="25" t="s">
        <v>28</v>
      </c>
      <c r="C60" s="16" t="s">
        <v>29</v>
      </c>
      <c r="D60" s="16" t="s">
        <v>30</v>
      </c>
      <c r="E60" s="16" t="s">
        <v>31</v>
      </c>
      <c r="F60" s="16" t="s">
        <v>32</v>
      </c>
      <c r="G60" s="16" t="s">
        <v>33</v>
      </c>
      <c r="H60" s="25" t="s">
        <v>34</v>
      </c>
    </row>
    <row r="61" spans="1:8" x14ac:dyDescent="0.25">
      <c r="A61" s="16" t="s">
        <v>71</v>
      </c>
      <c r="B61" s="25" t="s">
        <v>72</v>
      </c>
      <c r="C61" s="17"/>
      <c r="D61" s="17"/>
      <c r="E61" s="17"/>
      <c r="F61" s="17"/>
      <c r="G61" s="17"/>
      <c r="H61" s="26"/>
    </row>
    <row r="62" spans="1:8" x14ac:dyDescent="0.25">
      <c r="A62" s="17" t="s">
        <v>73</v>
      </c>
      <c r="B62" s="43" t="s">
        <v>72</v>
      </c>
      <c r="C62" s="17">
        <v>9</v>
      </c>
      <c r="D62" s="17" t="s">
        <v>41</v>
      </c>
      <c r="E62" s="18">
        <v>98</v>
      </c>
      <c r="F62" s="17">
        <f>IF(ISBLANK(E62),"", PRODUCT(C62,E62))</f>
        <v>882</v>
      </c>
      <c r="G62" s="41" t="s">
        <v>157</v>
      </c>
      <c r="H62" s="26"/>
    </row>
    <row r="63" spans="1:8" ht="60" x14ac:dyDescent="0.25">
      <c r="A63" s="17" t="s">
        <v>74</v>
      </c>
      <c r="B63" s="26" t="s">
        <v>75</v>
      </c>
      <c r="C63" s="17"/>
      <c r="D63" s="17"/>
      <c r="E63" s="17"/>
      <c r="F63" s="17"/>
      <c r="G63" s="17"/>
      <c r="H63" s="40" t="s">
        <v>156</v>
      </c>
    </row>
    <row r="64" spans="1:8" ht="30" x14ac:dyDescent="0.25">
      <c r="A64" s="17" t="s">
        <v>76</v>
      </c>
      <c r="B64" s="26" t="s">
        <v>77</v>
      </c>
      <c r="C64" s="17"/>
      <c r="D64" s="17"/>
      <c r="E64" s="17"/>
      <c r="F64" s="17"/>
      <c r="G64" s="17"/>
      <c r="H64" s="40" t="s">
        <v>155</v>
      </c>
    </row>
    <row r="65" spans="1:8" ht="30" x14ac:dyDescent="0.25">
      <c r="A65" s="17" t="s">
        <v>78</v>
      </c>
      <c r="B65" s="26" t="s">
        <v>79</v>
      </c>
      <c r="C65" s="17"/>
      <c r="D65" s="17"/>
      <c r="E65" s="17"/>
      <c r="F65" s="17"/>
      <c r="G65" s="17"/>
      <c r="H65" s="40" t="s">
        <v>158</v>
      </c>
    </row>
    <row r="66" spans="1:8" x14ac:dyDescent="0.25">
      <c r="A66" s="17" t="s">
        <v>80</v>
      </c>
      <c r="B66" s="26" t="s">
        <v>81</v>
      </c>
      <c r="C66" s="17"/>
      <c r="D66" s="17"/>
      <c r="E66" s="17"/>
      <c r="F66" s="17"/>
      <c r="G66" s="17"/>
      <c r="H66" s="40" t="s">
        <v>159</v>
      </c>
    </row>
    <row r="67" spans="1:8" ht="30" x14ac:dyDescent="0.25">
      <c r="A67" s="17" t="s">
        <v>82</v>
      </c>
      <c r="B67" s="26" t="s">
        <v>83</v>
      </c>
      <c r="C67" s="17"/>
      <c r="D67" s="17"/>
      <c r="E67" s="17"/>
      <c r="F67" s="17"/>
      <c r="G67" s="17"/>
      <c r="H67" s="40" t="s">
        <v>160</v>
      </c>
    </row>
    <row r="68" spans="1:8" ht="30" x14ac:dyDescent="0.25">
      <c r="A68" s="17" t="s">
        <v>84</v>
      </c>
      <c r="B68" s="26" t="s">
        <v>85</v>
      </c>
      <c r="C68" s="17"/>
      <c r="D68" s="17"/>
      <c r="E68" s="17"/>
      <c r="F68" s="17"/>
      <c r="G68" s="17"/>
      <c r="H68" s="40" t="s">
        <v>161</v>
      </c>
    </row>
    <row r="69" spans="1:8" ht="30" x14ac:dyDescent="0.25">
      <c r="A69" s="17" t="s">
        <v>86</v>
      </c>
      <c r="B69" s="26" t="s">
        <v>87</v>
      </c>
      <c r="C69" s="17"/>
      <c r="D69" s="17"/>
      <c r="E69" s="17"/>
      <c r="F69" s="17"/>
      <c r="G69" s="17"/>
      <c r="H69" s="40" t="s">
        <v>162</v>
      </c>
    </row>
    <row r="70" spans="1:8" ht="30" x14ac:dyDescent="0.25">
      <c r="A70" s="17" t="s">
        <v>88</v>
      </c>
      <c r="B70" s="26" t="s">
        <v>89</v>
      </c>
      <c r="C70" s="17"/>
      <c r="D70" s="17"/>
      <c r="E70" s="17"/>
      <c r="F70" s="17"/>
      <c r="G70" s="17"/>
      <c r="H70" s="40" t="s">
        <v>163</v>
      </c>
    </row>
    <row r="71" spans="1:8" ht="135" x14ac:dyDescent="0.25">
      <c r="A71" s="17" t="s">
        <v>90</v>
      </c>
      <c r="B71" s="39" t="s">
        <v>140</v>
      </c>
      <c r="C71" s="17"/>
      <c r="D71" s="17"/>
      <c r="E71" s="17"/>
      <c r="F71" s="17"/>
      <c r="G71" s="17"/>
      <c r="H71" s="40" t="s">
        <v>169</v>
      </c>
    </row>
    <row r="72" spans="1:8" ht="30" x14ac:dyDescent="0.25">
      <c r="A72" s="17" t="s">
        <v>91</v>
      </c>
      <c r="B72" s="26" t="s">
        <v>92</v>
      </c>
      <c r="C72" s="17"/>
      <c r="D72" s="17"/>
      <c r="E72" s="17"/>
      <c r="F72" s="17"/>
      <c r="G72" s="17"/>
      <c r="H72" s="40" t="s">
        <v>164</v>
      </c>
    </row>
    <row r="73" spans="1:8" x14ac:dyDescent="0.25">
      <c r="B73" s="12"/>
      <c r="E73" s="16" t="s">
        <v>36</v>
      </c>
      <c r="F73" s="16">
        <f>IF((COUNT(C62:C72)&lt;&gt;COUNT(F62:F72)),"", ROUND(SUM(F62:F72),2))</f>
        <v>882</v>
      </c>
      <c r="G73" s="14" t="str">
        <f>IF((COUNT(C62:C72)&lt;&gt;COUNT(F62:F72)),"Neužpildytos visų objektų kainos", "")</f>
        <v/>
      </c>
    </row>
    <row r="74" spans="1:8" x14ac:dyDescent="0.25">
      <c r="B74" s="12"/>
      <c r="C74" s="16" t="s">
        <v>37</v>
      </c>
      <c r="D74" s="19">
        <v>21</v>
      </c>
      <c r="E74" s="16" t="s">
        <v>38</v>
      </c>
      <c r="F74" s="16">
        <f>IF(OR(F73="",D74=""),"", ROUND(PRODUCT(D74,F73)/100,2))</f>
        <v>185.22</v>
      </c>
      <c r="G74" s="14" t="str">
        <f>IF(D74="", "Nurodykite taikomą PVM dydį", "")</f>
        <v/>
      </c>
    </row>
    <row r="75" spans="1:8" x14ac:dyDescent="0.25">
      <c r="B75" s="12"/>
      <c r="E75" s="16" t="s">
        <v>39</v>
      </c>
      <c r="F75" s="16">
        <f>IF(ISBLANK(F74), "", ROUND(SUM(F73:F74),2))</f>
        <v>1067.22</v>
      </c>
    </row>
    <row r="76" spans="1:8" x14ac:dyDescent="0.25">
      <c r="B76" s="12"/>
    </row>
    <row r="77" spans="1:8" x14ac:dyDescent="0.25">
      <c r="B77" s="12"/>
    </row>
    <row r="78" spans="1:8" x14ac:dyDescent="0.25">
      <c r="B78" s="12"/>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pageSetup paperSize="9"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00"/>
  <sheetViews>
    <sheetView topLeftCell="A45" zoomScale="85" zoomScaleNormal="85" workbookViewId="0">
      <selection activeCell="M48" sqref="M48"/>
    </sheetView>
  </sheetViews>
  <sheetFormatPr defaultColWidth="10.875" defaultRowHeight="15" x14ac:dyDescent="0.25"/>
  <cols>
    <col min="1" max="1" width="13.875" style="1" customWidth="1"/>
    <col min="2" max="2" width="10.875" style="1" customWidth="1"/>
    <col min="3" max="16384" width="10.875" style="1"/>
  </cols>
  <sheetData>
    <row r="1" spans="1:11" hidden="1" x14ac:dyDescent="0.25"/>
    <row r="2" spans="1:11" hidden="1" x14ac:dyDescent="0.25">
      <c r="A2" s="79" t="s">
        <v>93</v>
      </c>
      <c r="B2" s="44"/>
      <c r="C2" s="44"/>
      <c r="D2" s="44"/>
      <c r="E2" s="44"/>
      <c r="F2" s="44"/>
      <c r="G2" s="44"/>
      <c r="H2" s="44"/>
      <c r="I2" s="44"/>
      <c r="J2" s="44"/>
      <c r="K2" s="44"/>
    </row>
    <row r="3" spans="1:11" hidden="1" x14ac:dyDescent="0.25">
      <c r="A3" s="44"/>
      <c r="B3" s="44"/>
      <c r="C3" s="44"/>
      <c r="D3" s="44"/>
      <c r="E3" s="44"/>
      <c r="F3" s="44"/>
      <c r="G3" s="44"/>
      <c r="H3" s="44"/>
      <c r="I3" s="44"/>
      <c r="J3" s="44"/>
      <c r="K3" s="44"/>
    </row>
    <row r="4" spans="1:11" ht="15.95" hidden="1" customHeight="1" thickBot="1" x14ac:dyDescent="0.3">
      <c r="A4" s="7"/>
      <c r="B4" s="7"/>
      <c r="C4" s="7"/>
      <c r="D4" s="7"/>
      <c r="E4" s="7"/>
      <c r="F4" s="7"/>
      <c r="G4" s="7"/>
      <c r="H4" s="7"/>
      <c r="I4" s="7"/>
      <c r="J4" s="7"/>
    </row>
    <row r="5" spans="1:11" ht="48" hidden="1" customHeight="1" x14ac:dyDescent="0.25">
      <c r="A5" s="81" t="s">
        <v>94</v>
      </c>
      <c r="B5" s="70"/>
      <c r="C5" s="68" t="s">
        <v>95</v>
      </c>
      <c r="D5" s="69"/>
      <c r="E5" s="70"/>
      <c r="F5" s="68" t="s">
        <v>96</v>
      </c>
      <c r="G5" s="69"/>
      <c r="H5" s="70"/>
      <c r="I5" s="68" t="s">
        <v>97</v>
      </c>
      <c r="J5" s="70"/>
      <c r="K5" s="9" t="s">
        <v>98</v>
      </c>
    </row>
    <row r="6" spans="1:11" ht="48.95" hidden="1" customHeight="1" x14ac:dyDescent="0.25">
      <c r="A6" s="67"/>
      <c r="B6" s="49"/>
      <c r="C6" s="62"/>
      <c r="D6" s="63"/>
      <c r="E6" s="49"/>
      <c r="F6" s="62"/>
      <c r="G6" s="63"/>
      <c r="H6" s="49"/>
      <c r="I6" s="62"/>
      <c r="J6" s="49"/>
      <c r="K6" s="20"/>
    </row>
    <row r="7" spans="1:11" ht="48.95" hidden="1" customHeight="1" x14ac:dyDescent="0.25">
      <c r="A7" s="67"/>
      <c r="B7" s="49"/>
      <c r="C7" s="62"/>
      <c r="D7" s="63"/>
      <c r="E7" s="49"/>
      <c r="F7" s="62"/>
      <c r="G7" s="63"/>
      <c r="H7" s="49"/>
      <c r="I7" s="62"/>
      <c r="J7" s="49"/>
      <c r="K7" s="20"/>
    </row>
    <row r="8" spans="1:11" ht="48.95" hidden="1" customHeight="1" x14ac:dyDescent="0.25">
      <c r="A8" s="67"/>
      <c r="B8" s="49"/>
      <c r="C8" s="62"/>
      <c r="D8" s="63"/>
      <c r="E8" s="49"/>
      <c r="F8" s="62"/>
      <c r="G8" s="63"/>
      <c r="H8" s="49"/>
      <c r="I8" s="62"/>
      <c r="J8" s="49"/>
      <c r="K8" s="20"/>
    </row>
    <row r="9" spans="1:11" ht="48.95" hidden="1" customHeight="1" x14ac:dyDescent="0.25">
      <c r="A9" s="67"/>
      <c r="B9" s="49"/>
      <c r="C9" s="62"/>
      <c r="D9" s="63"/>
      <c r="E9" s="49"/>
      <c r="F9" s="62"/>
      <c r="G9" s="63"/>
      <c r="H9" s="49"/>
      <c r="I9" s="62"/>
      <c r="J9" s="49"/>
      <c r="K9" s="20"/>
    </row>
    <row r="10" spans="1:11" ht="48.95" hidden="1" customHeight="1" x14ac:dyDescent="0.25">
      <c r="A10" s="67"/>
      <c r="B10" s="49"/>
      <c r="C10" s="62"/>
      <c r="D10" s="63"/>
      <c r="E10" s="49"/>
      <c r="F10" s="62"/>
      <c r="G10" s="63"/>
      <c r="H10" s="49"/>
      <c r="I10" s="62"/>
      <c r="J10" s="49"/>
      <c r="K10" s="20"/>
    </row>
    <row r="11" spans="1:11" ht="48.95" hidden="1" customHeight="1" x14ac:dyDescent="0.25">
      <c r="A11" s="67"/>
      <c r="B11" s="49"/>
      <c r="C11" s="62"/>
      <c r="D11" s="63"/>
      <c r="E11" s="49"/>
      <c r="F11" s="62"/>
      <c r="G11" s="63"/>
      <c r="H11" s="49"/>
      <c r="I11" s="62"/>
      <c r="J11" s="49"/>
      <c r="K11" s="20"/>
    </row>
    <row r="12" spans="1:11" ht="48.95" hidden="1" customHeight="1" x14ac:dyDescent="0.25">
      <c r="A12" s="67"/>
      <c r="B12" s="49"/>
      <c r="C12" s="62"/>
      <c r="D12" s="63"/>
      <c r="E12" s="49"/>
      <c r="F12" s="62"/>
      <c r="G12" s="63"/>
      <c r="H12" s="49"/>
      <c r="I12" s="62"/>
      <c r="J12" s="49"/>
      <c r="K12" s="20"/>
    </row>
    <row r="13" spans="1:11" ht="48.95" hidden="1" customHeight="1" x14ac:dyDescent="0.25">
      <c r="A13" s="67"/>
      <c r="B13" s="49"/>
      <c r="C13" s="62"/>
      <c r="D13" s="63"/>
      <c r="E13" s="49"/>
      <c r="F13" s="62"/>
      <c r="G13" s="63"/>
      <c r="H13" s="49"/>
      <c r="I13" s="62"/>
      <c r="J13" s="49"/>
      <c r="K13" s="20"/>
    </row>
    <row r="14" spans="1:11" ht="48.95" hidden="1" customHeight="1" x14ac:dyDescent="0.25">
      <c r="A14" s="67"/>
      <c r="B14" s="49"/>
      <c r="C14" s="62"/>
      <c r="D14" s="63"/>
      <c r="E14" s="49"/>
      <c r="F14" s="62"/>
      <c r="G14" s="63"/>
      <c r="H14" s="49"/>
      <c r="I14" s="62"/>
      <c r="J14" s="49"/>
      <c r="K14" s="20"/>
    </row>
    <row r="15" spans="1:11" ht="48" hidden="1" customHeight="1" thickBot="1" x14ac:dyDescent="0.3">
      <c r="A15" s="92"/>
      <c r="B15" s="87"/>
      <c r="C15" s="86"/>
      <c r="D15" s="96"/>
      <c r="E15" s="87"/>
      <c r="F15" s="86"/>
      <c r="G15" s="96"/>
      <c r="H15" s="87"/>
      <c r="I15" s="86"/>
      <c r="J15" s="87"/>
      <c r="K15" s="21"/>
    </row>
    <row r="16" spans="1:11" ht="18.95" customHeight="1" x14ac:dyDescent="0.25">
      <c r="A16" s="10"/>
      <c r="B16" s="10"/>
      <c r="C16" s="10"/>
      <c r="D16" s="10"/>
      <c r="E16" s="10"/>
      <c r="F16" s="10"/>
      <c r="G16" s="10"/>
      <c r="H16" s="10"/>
      <c r="I16" s="10"/>
      <c r="J16" s="10"/>
      <c r="K16" s="11"/>
    </row>
    <row r="17" spans="1:11" ht="48.95" customHeight="1" x14ac:dyDescent="0.25">
      <c r="A17" s="77" t="s">
        <v>99</v>
      </c>
      <c r="B17" s="44"/>
      <c r="C17" s="44"/>
      <c r="D17" s="44"/>
      <c r="E17" s="44"/>
      <c r="F17" s="44"/>
      <c r="G17" s="44"/>
      <c r="H17" s="44"/>
      <c r="I17" s="44"/>
      <c r="J17" s="44"/>
      <c r="K17" s="44"/>
    </row>
    <row r="18" spans="1:11" ht="15.95" customHeight="1" thickBot="1" x14ac:dyDescent="0.3">
      <c r="A18" s="10"/>
      <c r="B18" s="10"/>
      <c r="C18" s="10"/>
      <c r="D18" s="10"/>
      <c r="E18" s="10"/>
      <c r="F18" s="10"/>
      <c r="G18" s="10"/>
      <c r="H18" s="10"/>
      <c r="I18" s="10"/>
      <c r="J18" s="10"/>
      <c r="K18" s="11"/>
    </row>
    <row r="19" spans="1:11" ht="48.95" customHeight="1" x14ac:dyDescent="0.25">
      <c r="A19" s="81" t="s">
        <v>28</v>
      </c>
      <c r="B19" s="70"/>
      <c r="C19" s="68" t="s">
        <v>95</v>
      </c>
      <c r="D19" s="69"/>
      <c r="E19" s="70"/>
      <c r="F19" s="68" t="s">
        <v>100</v>
      </c>
      <c r="G19" s="69"/>
      <c r="H19" s="70"/>
      <c r="I19" s="90" t="s">
        <v>97</v>
      </c>
      <c r="J19" s="91"/>
      <c r="K19" s="11"/>
    </row>
    <row r="20" spans="1:11" ht="48.95" customHeight="1" x14ac:dyDescent="0.25">
      <c r="A20" s="67"/>
      <c r="B20" s="49"/>
      <c r="C20" s="62"/>
      <c r="D20" s="63"/>
      <c r="E20" s="49"/>
      <c r="F20" s="62"/>
      <c r="G20" s="63"/>
      <c r="H20" s="49"/>
      <c r="I20" s="65"/>
      <c r="J20" s="66"/>
      <c r="K20" s="11"/>
    </row>
    <row r="21" spans="1:11" ht="48.95" customHeight="1" x14ac:dyDescent="0.25">
      <c r="A21" s="67"/>
      <c r="B21" s="49"/>
      <c r="C21" s="62"/>
      <c r="D21" s="63"/>
      <c r="E21" s="49"/>
      <c r="F21" s="62"/>
      <c r="G21" s="63"/>
      <c r="H21" s="49"/>
      <c r="I21" s="65"/>
      <c r="J21" s="66"/>
      <c r="K21" s="11"/>
    </row>
    <row r="22" spans="1:11" ht="48.95" customHeight="1" x14ac:dyDescent="0.25">
      <c r="A22" s="67"/>
      <c r="B22" s="49"/>
      <c r="C22" s="62"/>
      <c r="D22" s="63"/>
      <c r="E22" s="49"/>
      <c r="F22" s="62"/>
      <c r="G22" s="63"/>
      <c r="H22" s="49"/>
      <c r="I22" s="65"/>
      <c r="J22" s="66"/>
      <c r="K22" s="11"/>
    </row>
    <row r="23" spans="1:11" ht="48.95" hidden="1" customHeight="1" x14ac:dyDescent="0.25">
      <c r="A23" s="67"/>
      <c r="B23" s="49"/>
      <c r="C23" s="62"/>
      <c r="D23" s="63"/>
      <c r="E23" s="49"/>
      <c r="F23" s="62"/>
      <c r="G23" s="63"/>
      <c r="H23" s="49"/>
      <c r="I23" s="65"/>
      <c r="J23" s="66"/>
      <c r="K23" s="11"/>
    </row>
    <row r="24" spans="1:11" ht="48.95" hidden="1" customHeight="1" x14ac:dyDescent="0.25">
      <c r="A24" s="67"/>
      <c r="B24" s="49"/>
      <c r="C24" s="62"/>
      <c r="D24" s="63"/>
      <c r="E24" s="49"/>
      <c r="F24" s="62"/>
      <c r="G24" s="63"/>
      <c r="H24" s="49"/>
      <c r="I24" s="65"/>
      <c r="J24" s="66"/>
      <c r="K24" s="11"/>
    </row>
    <row r="25" spans="1:11" ht="48.95" hidden="1" customHeight="1" x14ac:dyDescent="0.25">
      <c r="A25" s="67"/>
      <c r="B25" s="49"/>
      <c r="C25" s="62"/>
      <c r="D25" s="63"/>
      <c r="E25" s="49"/>
      <c r="F25" s="62"/>
      <c r="G25" s="63"/>
      <c r="H25" s="49"/>
      <c r="I25" s="65"/>
      <c r="J25" s="66"/>
      <c r="K25" s="11"/>
    </row>
    <row r="26" spans="1:11" ht="48.95" hidden="1" customHeight="1" x14ac:dyDescent="0.25">
      <c r="A26" s="67"/>
      <c r="B26" s="49"/>
      <c r="C26" s="62"/>
      <c r="D26" s="63"/>
      <c r="E26" s="49"/>
      <c r="F26" s="62"/>
      <c r="G26" s="63"/>
      <c r="H26" s="49"/>
      <c r="I26" s="65"/>
      <c r="J26" s="66"/>
      <c r="K26" s="11"/>
    </row>
    <row r="27" spans="1:11" ht="48.95" hidden="1" customHeight="1" x14ac:dyDescent="0.25">
      <c r="A27" s="67"/>
      <c r="B27" s="49"/>
      <c r="C27" s="62"/>
      <c r="D27" s="63"/>
      <c r="E27" s="49"/>
      <c r="F27" s="62"/>
      <c r="G27" s="63"/>
      <c r="H27" s="49"/>
      <c r="I27" s="65"/>
      <c r="J27" s="66"/>
      <c r="K27" s="11"/>
    </row>
    <row r="28" spans="1:11" ht="48.95" hidden="1" customHeight="1" x14ac:dyDescent="0.25">
      <c r="A28" s="67"/>
      <c r="B28" s="49"/>
      <c r="C28" s="62"/>
      <c r="D28" s="63"/>
      <c r="E28" s="49"/>
      <c r="F28" s="62"/>
      <c r="G28" s="63"/>
      <c r="H28" s="49"/>
      <c r="I28" s="65"/>
      <c r="J28" s="66"/>
      <c r="K28" s="11"/>
    </row>
    <row r="29" spans="1:11" ht="48.95" hidden="1" customHeight="1" x14ac:dyDescent="0.25">
      <c r="A29" s="67"/>
      <c r="B29" s="49"/>
      <c r="C29" s="62"/>
      <c r="D29" s="63"/>
      <c r="E29" s="49"/>
      <c r="F29" s="62"/>
      <c r="G29" s="63"/>
      <c r="H29" s="49"/>
      <c r="I29" s="65"/>
      <c r="J29" s="66"/>
      <c r="K29" s="11"/>
    </row>
    <row r="31" spans="1:11" ht="33" customHeight="1" x14ac:dyDescent="0.25">
      <c r="A31" s="88"/>
      <c r="B31" s="44"/>
      <c r="C31" s="44"/>
      <c r="D31" s="44"/>
      <c r="E31" s="44"/>
      <c r="F31" s="44"/>
      <c r="G31" s="44"/>
      <c r="H31" s="44"/>
      <c r="I31" s="44"/>
      <c r="J31" s="44"/>
    </row>
    <row r="33" spans="1:10" ht="15.95" customHeight="1" x14ac:dyDescent="0.25">
      <c r="A33" s="64" t="s">
        <v>101</v>
      </c>
      <c r="B33" s="44"/>
      <c r="C33" s="44"/>
      <c r="D33" s="44"/>
      <c r="E33" s="44"/>
      <c r="F33" s="44"/>
      <c r="G33" s="44"/>
      <c r="H33" s="44"/>
      <c r="I33" s="44"/>
      <c r="J33" s="44"/>
    </row>
    <row r="34" spans="1:10" ht="15.95" customHeight="1" thickBot="1" x14ac:dyDescent="0.3"/>
    <row r="35" spans="1:10" ht="15.95" customHeight="1" x14ac:dyDescent="0.25">
      <c r="A35" s="8" t="s">
        <v>27</v>
      </c>
      <c r="B35" s="94" t="s">
        <v>102</v>
      </c>
      <c r="C35" s="69"/>
      <c r="D35" s="69"/>
      <c r="E35" s="69"/>
      <c r="F35" s="69"/>
      <c r="G35" s="70"/>
      <c r="H35" s="95" t="s">
        <v>103</v>
      </c>
      <c r="I35" s="69"/>
      <c r="J35" s="91"/>
    </row>
    <row r="36" spans="1:10" ht="48" customHeight="1" x14ac:dyDescent="0.25">
      <c r="A36" s="22" t="s">
        <v>104</v>
      </c>
      <c r="B36" s="78" t="s">
        <v>105</v>
      </c>
      <c r="C36" s="63"/>
      <c r="D36" s="63"/>
      <c r="E36" s="63"/>
      <c r="F36" s="63"/>
      <c r="G36" s="49"/>
      <c r="H36" s="75" t="s">
        <v>168</v>
      </c>
      <c r="I36" s="63"/>
      <c r="J36" s="66"/>
    </row>
    <row r="37" spans="1:10" ht="48" customHeight="1" x14ac:dyDescent="0.25">
      <c r="A37" s="22" t="s">
        <v>106</v>
      </c>
      <c r="B37" s="78" t="s">
        <v>107</v>
      </c>
      <c r="C37" s="63"/>
      <c r="D37" s="63"/>
      <c r="E37" s="63"/>
      <c r="F37" s="63"/>
      <c r="G37" s="49"/>
      <c r="H37" s="76" t="s">
        <v>170</v>
      </c>
      <c r="I37" s="63"/>
      <c r="J37" s="66"/>
    </row>
    <row r="38" spans="1:10" ht="48" customHeight="1" x14ac:dyDescent="0.25">
      <c r="A38" s="22" t="s">
        <v>108</v>
      </c>
      <c r="B38" s="78" t="s">
        <v>109</v>
      </c>
      <c r="C38" s="63"/>
      <c r="D38" s="63"/>
      <c r="E38" s="63"/>
      <c r="F38" s="63"/>
      <c r="G38" s="49"/>
      <c r="H38" s="75" t="s">
        <v>168</v>
      </c>
      <c r="I38" s="63"/>
      <c r="J38" s="66"/>
    </row>
    <row r="39" spans="1:10" ht="48" customHeight="1" x14ac:dyDescent="0.25">
      <c r="A39" s="22" t="s">
        <v>110</v>
      </c>
      <c r="B39" s="78" t="s">
        <v>111</v>
      </c>
      <c r="C39" s="63"/>
      <c r="D39" s="63"/>
      <c r="E39" s="63"/>
      <c r="F39" s="63"/>
      <c r="G39" s="49"/>
      <c r="H39" s="76" t="s">
        <v>170</v>
      </c>
      <c r="I39" s="63"/>
      <c r="J39" s="66"/>
    </row>
    <row r="40" spans="1:10" ht="48" customHeight="1" x14ac:dyDescent="0.25">
      <c r="A40" s="22">
        <v>5</v>
      </c>
      <c r="B40" s="71" t="s">
        <v>116</v>
      </c>
      <c r="C40" s="72"/>
      <c r="D40" s="72"/>
      <c r="E40" s="72"/>
      <c r="F40" s="72"/>
      <c r="G40" s="73"/>
      <c r="H40" s="75" t="s">
        <v>168</v>
      </c>
      <c r="I40" s="63"/>
      <c r="J40" s="66"/>
    </row>
    <row r="41" spans="1:10" ht="69.75" customHeight="1" x14ac:dyDescent="0.25">
      <c r="A41" s="22">
        <v>6</v>
      </c>
      <c r="B41" s="93" t="s">
        <v>117</v>
      </c>
      <c r="C41" s="72"/>
      <c r="D41" s="72"/>
      <c r="E41" s="72"/>
      <c r="F41" s="72"/>
      <c r="G41" s="73"/>
      <c r="H41" s="76" t="s">
        <v>170</v>
      </c>
      <c r="I41" s="63"/>
      <c r="J41" s="66"/>
    </row>
    <row r="42" spans="1:10" ht="48" customHeight="1" x14ac:dyDescent="0.25">
      <c r="A42" s="23"/>
      <c r="B42" s="74"/>
      <c r="C42" s="63"/>
      <c r="D42" s="63"/>
      <c r="E42" s="63"/>
      <c r="F42" s="63"/>
      <c r="G42" s="49"/>
      <c r="H42" s="80"/>
      <c r="I42" s="63"/>
      <c r="J42" s="66"/>
    </row>
    <row r="43" spans="1:10" ht="48" customHeight="1" x14ac:dyDescent="0.25">
      <c r="A43" s="23"/>
      <c r="B43" s="74"/>
      <c r="C43" s="63"/>
      <c r="D43" s="63"/>
      <c r="E43" s="63"/>
      <c r="F43" s="63"/>
      <c r="G43" s="49"/>
      <c r="H43" s="80"/>
      <c r="I43" s="63"/>
      <c r="J43" s="66"/>
    </row>
    <row r="44" spans="1:10" ht="48" customHeight="1" x14ac:dyDescent="0.25">
      <c r="A44" s="23"/>
      <c r="B44" s="74"/>
      <c r="C44" s="63"/>
      <c r="D44" s="63"/>
      <c r="E44" s="63"/>
      <c r="F44" s="63"/>
      <c r="G44" s="49"/>
      <c r="H44" s="80"/>
      <c r="I44" s="63"/>
      <c r="J44" s="66"/>
    </row>
    <row r="45" spans="1:10" ht="48" customHeight="1" x14ac:dyDescent="0.25">
      <c r="A45" s="23"/>
      <c r="B45" s="74"/>
      <c r="C45" s="63"/>
      <c r="D45" s="63"/>
      <c r="E45" s="63"/>
      <c r="F45" s="63"/>
      <c r="G45" s="49"/>
      <c r="H45" s="80"/>
      <c r="I45" s="63"/>
      <c r="J45" s="66"/>
    </row>
    <row r="46" spans="1:10" ht="48.95" customHeight="1" thickBot="1" x14ac:dyDescent="0.3">
      <c r="A46" s="24"/>
      <c r="B46" s="97"/>
      <c r="C46" s="96"/>
      <c r="D46" s="96"/>
      <c r="E46" s="96"/>
      <c r="F46" s="96"/>
      <c r="G46" s="87"/>
      <c r="H46" s="82"/>
      <c r="I46" s="83"/>
      <c r="J46" s="84"/>
    </row>
    <row r="48" spans="1:10" ht="102" customHeight="1" x14ac:dyDescent="0.25">
      <c r="A48" s="88" t="s">
        <v>112</v>
      </c>
      <c r="B48" s="44"/>
      <c r="C48" s="44"/>
      <c r="D48" s="44"/>
      <c r="E48" s="44"/>
      <c r="F48" s="44"/>
      <c r="G48" s="44"/>
      <c r="H48" s="44"/>
      <c r="I48" s="44"/>
      <c r="J48" s="44"/>
    </row>
    <row r="51" spans="1:10" x14ac:dyDescent="0.25">
      <c r="A51" s="85" t="s">
        <v>113</v>
      </c>
      <c r="B51" s="44"/>
      <c r="C51" s="44"/>
      <c r="D51" s="44"/>
      <c r="E51" s="89" t="s">
        <v>171</v>
      </c>
      <c r="F51" s="44"/>
      <c r="G51" s="44"/>
      <c r="H51" s="44"/>
      <c r="I51" s="44"/>
      <c r="J51" s="44"/>
    </row>
    <row r="53" spans="1:10" x14ac:dyDescent="0.25">
      <c r="A53" s="85" t="s">
        <v>114</v>
      </c>
      <c r="B53" s="44"/>
      <c r="C53" s="44"/>
      <c r="D53" s="44"/>
      <c r="E53" s="89" t="s">
        <v>145</v>
      </c>
      <c r="F53" s="44"/>
      <c r="G53" s="44"/>
      <c r="H53" s="44"/>
      <c r="I53" s="44"/>
      <c r="J53" s="44"/>
    </row>
    <row r="100" spans="1:1" ht="15.75" x14ac:dyDescent="0.25">
      <c r="A100" t="s">
        <v>115</v>
      </c>
    </row>
  </sheetData>
  <sheetProtection algorithmName="SHA-512" hashValue="UDyocq6C9qsSad0pho84zNL3Qnf7mSsyE0CR84Rs3wyTh8NkArPISWsxmumfiMtvuphLx2YWqXVYqgY3SEfUfQ==" saltValue="79WSyF8KSynf3GJhLKkcMQ==" spinCount="100000" sheet="1" objects="1" scenarios="1"/>
  <mergeCells count="121">
    <mergeCell ref="I21:J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B43:G43"/>
    <mergeCell ref="A8:B8"/>
    <mergeCell ref="A48:J48"/>
    <mergeCell ref="B46:G46"/>
    <mergeCell ref="C29:E29"/>
    <mergeCell ref="F20:H20"/>
    <mergeCell ref="H46:J46"/>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H41:J41"/>
    <mergeCell ref="I23:J23"/>
    <mergeCell ref="F26:H26"/>
    <mergeCell ref="H45:J45"/>
    <mergeCell ref="B38:G38"/>
    <mergeCell ref="A27:B27"/>
    <mergeCell ref="F14:H14"/>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F5:H5"/>
    <mergeCell ref="F8:H8"/>
    <mergeCell ref="C21:E21"/>
    <mergeCell ref="A5:B5"/>
    <mergeCell ref="A14:B14"/>
    <mergeCell ref="F21:H21"/>
    <mergeCell ref="A21:B21"/>
    <mergeCell ref="B42:G42"/>
    <mergeCell ref="H36:J36"/>
    <mergeCell ref="I27:J27"/>
    <mergeCell ref="A23:B23"/>
    <mergeCell ref="C14:E14"/>
    <mergeCell ref="A13:B13"/>
    <mergeCell ref="H39:J39"/>
    <mergeCell ref="C6:E6"/>
    <mergeCell ref="C28:E28"/>
    <mergeCell ref="A24:B24"/>
    <mergeCell ref="I11:J11"/>
    <mergeCell ref="F25:H25"/>
    <mergeCell ref="C9:E9"/>
    <mergeCell ref="A17:K17"/>
    <mergeCell ref="A22:B22"/>
    <mergeCell ref="F23:H23"/>
    <mergeCell ref="B36:G36"/>
    <mergeCell ref="F13:H13"/>
    <mergeCell ref="I26:J26"/>
    <mergeCell ref="F22:H22"/>
    <mergeCell ref="A7:B7"/>
    <mergeCell ref="I25:J25"/>
    <mergeCell ref="C23:E23"/>
    <mergeCell ref="F9:H9"/>
    <mergeCell ref="C11:E11"/>
    <mergeCell ref="A33:J33"/>
    <mergeCell ref="I29:J29"/>
    <mergeCell ref="F10:H10"/>
    <mergeCell ref="A29:B29"/>
    <mergeCell ref="F19:H19"/>
    <mergeCell ref="C5:E5"/>
    <mergeCell ref="B40:G40"/>
    <mergeCell ref="A12:B12"/>
    <mergeCell ref="I6:J6"/>
    <mergeCell ref="C26:E26"/>
    <mergeCell ref="F15:H15"/>
    <mergeCell ref="I9:J9"/>
    <mergeCell ref="F24:H24"/>
    <mergeCell ref="C10:E10"/>
    <mergeCell ref="F7:H7"/>
    <mergeCell ref="F12:H12"/>
    <mergeCell ref="A9:B9"/>
    <mergeCell ref="F11:H11"/>
    <mergeCell ref="C7:E7"/>
    <mergeCell ref="C24:E24"/>
    <mergeCell ref="F6:H6"/>
    <mergeCell ref="I10:J10"/>
    <mergeCell ref="A10:B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8DEB1-AAFF-47A0-A382-8DDCBA11BE45}">
  <dimension ref="A1:Q43"/>
  <sheetViews>
    <sheetView topLeftCell="A9" workbookViewId="0">
      <selection activeCell="B3" sqref="B3:O9"/>
    </sheetView>
  </sheetViews>
  <sheetFormatPr defaultColWidth="8" defaultRowHeight="15.75" x14ac:dyDescent="0.25"/>
  <cols>
    <col min="1" max="1" width="1.875" style="28" bestFit="1" customWidth="1"/>
    <col min="2" max="14" width="8" style="28"/>
    <col min="15" max="15" width="13.125" style="28" customWidth="1"/>
    <col min="16" max="16384" width="8" style="28"/>
  </cols>
  <sheetData>
    <row r="1" spans="1:17" ht="18.75" customHeight="1" x14ac:dyDescent="0.25">
      <c r="A1" s="101" t="s">
        <v>118</v>
      </c>
      <c r="B1" s="101"/>
      <c r="C1" s="101"/>
      <c r="D1" s="101"/>
      <c r="E1" s="101"/>
      <c r="F1" s="101"/>
      <c r="G1" s="101"/>
      <c r="H1" s="101"/>
      <c r="I1" s="101"/>
      <c r="J1" s="101"/>
      <c r="K1" s="101"/>
      <c r="L1" s="101"/>
      <c r="M1" s="101"/>
      <c r="N1" s="101"/>
      <c r="O1" s="101"/>
    </row>
    <row r="2" spans="1:17" ht="18.75" customHeight="1" x14ac:dyDescent="0.25">
      <c r="A2" s="101"/>
      <c r="B2" s="101"/>
      <c r="C2" s="101"/>
      <c r="D2" s="101"/>
      <c r="E2" s="101"/>
      <c r="F2" s="101"/>
      <c r="G2" s="101"/>
      <c r="H2" s="101"/>
      <c r="I2" s="101"/>
      <c r="J2" s="101"/>
      <c r="K2" s="101"/>
      <c r="L2" s="101"/>
      <c r="M2" s="101"/>
      <c r="N2" s="101"/>
      <c r="O2" s="101"/>
    </row>
    <row r="3" spans="1:17" ht="15.75" customHeight="1" x14ac:dyDescent="0.25">
      <c r="A3" s="29" t="s">
        <v>35</v>
      </c>
      <c r="B3" s="98" t="s">
        <v>119</v>
      </c>
      <c r="C3" s="98"/>
      <c r="D3" s="98"/>
      <c r="E3" s="98"/>
      <c r="F3" s="98"/>
      <c r="G3" s="98"/>
      <c r="H3" s="98"/>
      <c r="I3" s="98"/>
      <c r="J3" s="98"/>
      <c r="K3" s="98"/>
      <c r="L3" s="98"/>
      <c r="M3" s="98"/>
      <c r="N3" s="98"/>
      <c r="O3" s="98"/>
    </row>
    <row r="4" spans="1:17" x14ac:dyDescent="0.25">
      <c r="A4" s="29"/>
      <c r="B4" s="98"/>
      <c r="C4" s="98"/>
      <c r="D4" s="98"/>
      <c r="E4" s="98"/>
      <c r="F4" s="98"/>
      <c r="G4" s="98"/>
      <c r="H4" s="98"/>
      <c r="I4" s="98"/>
      <c r="J4" s="98"/>
      <c r="K4" s="98"/>
      <c r="L4" s="98"/>
      <c r="M4" s="98"/>
      <c r="N4" s="98"/>
      <c r="O4" s="98"/>
    </row>
    <row r="5" spans="1:17" x14ac:dyDescent="0.25">
      <c r="A5" s="29"/>
      <c r="B5" s="98"/>
      <c r="C5" s="98"/>
      <c r="D5" s="98"/>
      <c r="E5" s="98"/>
      <c r="F5" s="98"/>
      <c r="G5" s="98"/>
      <c r="H5" s="98"/>
      <c r="I5" s="98"/>
      <c r="J5" s="98"/>
      <c r="K5" s="98"/>
      <c r="L5" s="98"/>
      <c r="M5" s="98"/>
      <c r="N5" s="98"/>
      <c r="O5" s="98"/>
    </row>
    <row r="6" spans="1:17" x14ac:dyDescent="0.25">
      <c r="A6" s="29"/>
      <c r="B6" s="98"/>
      <c r="C6" s="98"/>
      <c r="D6" s="98"/>
      <c r="E6" s="98"/>
      <c r="F6" s="98"/>
      <c r="G6" s="98"/>
      <c r="H6" s="98"/>
      <c r="I6" s="98"/>
      <c r="J6" s="98"/>
      <c r="K6" s="98"/>
      <c r="L6" s="98"/>
      <c r="M6" s="98"/>
      <c r="N6" s="98"/>
      <c r="O6" s="98"/>
    </row>
    <row r="7" spans="1:17" x14ac:dyDescent="0.25">
      <c r="A7" s="29"/>
      <c r="B7" s="98"/>
      <c r="C7" s="98"/>
      <c r="D7" s="98"/>
      <c r="E7" s="98"/>
      <c r="F7" s="98"/>
      <c r="G7" s="98"/>
      <c r="H7" s="98"/>
      <c r="I7" s="98"/>
      <c r="J7" s="98"/>
      <c r="K7" s="98"/>
      <c r="L7" s="98"/>
      <c r="M7" s="98"/>
      <c r="N7" s="98"/>
      <c r="O7" s="98"/>
    </row>
    <row r="8" spans="1:17" x14ac:dyDescent="0.25">
      <c r="A8" s="29"/>
      <c r="B8" s="98"/>
      <c r="C8" s="98"/>
      <c r="D8" s="98"/>
      <c r="E8" s="98"/>
      <c r="F8" s="98"/>
      <c r="G8" s="98"/>
      <c r="H8" s="98"/>
      <c r="I8" s="98"/>
      <c r="J8" s="98"/>
      <c r="K8" s="98"/>
      <c r="L8" s="98"/>
      <c r="M8" s="98"/>
      <c r="N8" s="98"/>
      <c r="O8" s="98"/>
    </row>
    <row r="9" spans="1:17" ht="168.75" customHeight="1" x14ac:dyDescent="0.25">
      <c r="A9" s="29"/>
      <c r="B9" s="98"/>
      <c r="C9" s="98"/>
      <c r="D9" s="98"/>
      <c r="E9" s="98"/>
      <c r="F9" s="98"/>
      <c r="G9" s="98"/>
      <c r="H9" s="98"/>
      <c r="I9" s="98"/>
      <c r="J9" s="98"/>
      <c r="K9" s="98"/>
      <c r="L9" s="98"/>
      <c r="M9" s="98"/>
      <c r="N9" s="98"/>
      <c r="O9" s="98"/>
    </row>
    <row r="10" spans="1:17" x14ac:dyDescent="0.25">
      <c r="A10" s="29" t="s">
        <v>40</v>
      </c>
      <c r="B10" s="100" t="s">
        <v>120</v>
      </c>
      <c r="C10" s="100"/>
      <c r="D10" s="100"/>
      <c r="E10" s="100"/>
      <c r="F10" s="100"/>
      <c r="G10" s="100"/>
      <c r="H10" s="100"/>
      <c r="I10" s="100"/>
      <c r="J10" s="100"/>
      <c r="K10" s="100"/>
      <c r="L10" s="100"/>
      <c r="M10" s="100"/>
      <c r="N10" s="100"/>
      <c r="O10" s="100"/>
    </row>
    <row r="11" spans="1:17" ht="15.75" customHeight="1" x14ac:dyDescent="0.25">
      <c r="A11" s="29"/>
      <c r="B11" s="100"/>
      <c r="C11" s="100"/>
      <c r="D11" s="100"/>
      <c r="E11" s="100"/>
      <c r="F11" s="100"/>
      <c r="G11" s="100"/>
      <c r="H11" s="100"/>
      <c r="I11" s="100"/>
      <c r="J11" s="100"/>
      <c r="K11" s="100"/>
      <c r="L11" s="100"/>
      <c r="M11" s="100"/>
      <c r="N11" s="100"/>
      <c r="O11" s="100"/>
    </row>
    <row r="12" spans="1:17" x14ac:dyDescent="0.25">
      <c r="A12" s="29" t="s">
        <v>42</v>
      </c>
      <c r="B12" s="100" t="s">
        <v>139</v>
      </c>
      <c r="C12" s="100"/>
      <c r="D12" s="100"/>
      <c r="E12" s="100"/>
      <c r="F12" s="100"/>
      <c r="G12" s="100"/>
      <c r="H12" s="100"/>
      <c r="I12" s="100"/>
      <c r="J12" s="100"/>
      <c r="K12" s="100"/>
      <c r="L12" s="100"/>
      <c r="M12" s="100"/>
      <c r="N12" s="100"/>
      <c r="O12" s="100"/>
    </row>
    <row r="13" spans="1:17" x14ac:dyDescent="0.25">
      <c r="A13" s="29"/>
      <c r="B13" s="100"/>
      <c r="C13" s="100"/>
      <c r="D13" s="100"/>
      <c r="E13" s="100"/>
      <c r="F13" s="100"/>
      <c r="G13" s="100"/>
      <c r="H13" s="100"/>
      <c r="I13" s="100"/>
      <c r="J13" s="100"/>
      <c r="K13" s="100"/>
      <c r="L13" s="100"/>
      <c r="M13" s="100"/>
      <c r="N13" s="100"/>
      <c r="O13" s="100"/>
    </row>
    <row r="14" spans="1:17" x14ac:dyDescent="0.25">
      <c r="A14" s="29"/>
      <c r="B14" s="100"/>
      <c r="C14" s="100"/>
      <c r="D14" s="100"/>
      <c r="E14" s="100"/>
      <c r="F14" s="100"/>
      <c r="G14" s="100"/>
      <c r="H14" s="100"/>
      <c r="I14" s="100"/>
      <c r="J14" s="100"/>
      <c r="K14" s="100"/>
      <c r="L14" s="100"/>
      <c r="M14" s="100"/>
      <c r="N14" s="100"/>
      <c r="O14" s="100"/>
    </row>
    <row r="15" spans="1:17" ht="15.75" customHeight="1" x14ac:dyDescent="0.25">
      <c r="A15" s="29" t="s">
        <v>43</v>
      </c>
      <c r="B15" s="98" t="s">
        <v>138</v>
      </c>
      <c r="C15" s="98"/>
      <c r="D15" s="98"/>
      <c r="E15" s="98"/>
      <c r="F15" s="98"/>
      <c r="G15" s="98"/>
      <c r="H15" s="98"/>
      <c r="I15" s="98"/>
      <c r="J15" s="98"/>
      <c r="K15" s="98"/>
      <c r="L15" s="98"/>
      <c r="M15" s="98"/>
      <c r="N15" s="98"/>
      <c r="O15" s="98"/>
      <c r="Q15" s="31"/>
    </row>
    <row r="16" spans="1:17" x14ac:dyDescent="0.25">
      <c r="A16" s="29"/>
      <c r="B16" s="98"/>
      <c r="C16" s="98"/>
      <c r="D16" s="98"/>
      <c r="E16" s="98"/>
      <c r="F16" s="98"/>
      <c r="G16" s="98"/>
      <c r="H16" s="98"/>
      <c r="I16" s="98"/>
      <c r="J16" s="98"/>
      <c r="K16" s="98"/>
      <c r="L16" s="98"/>
      <c r="M16" s="98"/>
      <c r="N16" s="98"/>
      <c r="O16" s="98"/>
    </row>
    <row r="17" spans="1:17" x14ac:dyDescent="0.25">
      <c r="A17" s="29"/>
      <c r="B17" s="98"/>
      <c r="C17" s="98"/>
      <c r="D17" s="98"/>
      <c r="E17" s="98"/>
      <c r="F17" s="98"/>
      <c r="G17" s="98"/>
      <c r="H17" s="98"/>
      <c r="I17" s="98"/>
      <c r="J17" s="98"/>
      <c r="K17" s="98"/>
      <c r="L17" s="98"/>
      <c r="M17" s="98"/>
      <c r="N17" s="98"/>
      <c r="O17" s="98"/>
    </row>
    <row r="18" spans="1:17" ht="9" customHeight="1" x14ac:dyDescent="0.25">
      <c r="A18" s="29"/>
      <c r="B18" s="98"/>
      <c r="C18" s="98"/>
      <c r="D18" s="98"/>
      <c r="E18" s="98"/>
      <c r="F18" s="98"/>
      <c r="G18" s="98"/>
      <c r="H18" s="98"/>
      <c r="I18" s="98"/>
      <c r="J18" s="98"/>
      <c r="K18" s="98"/>
      <c r="L18" s="98"/>
      <c r="M18" s="98"/>
      <c r="N18" s="98"/>
      <c r="O18" s="98"/>
    </row>
    <row r="19" spans="1:17" hidden="1" x14ac:dyDescent="0.25">
      <c r="A19" s="29"/>
      <c r="B19" s="98"/>
      <c r="C19" s="98"/>
      <c r="D19" s="98"/>
      <c r="E19" s="98"/>
      <c r="F19" s="98"/>
      <c r="G19" s="98"/>
      <c r="H19" s="98"/>
      <c r="I19" s="98"/>
      <c r="J19" s="98"/>
      <c r="K19" s="98"/>
      <c r="L19" s="98"/>
      <c r="M19" s="98"/>
      <c r="N19" s="98"/>
      <c r="O19" s="98"/>
    </row>
    <row r="20" spans="1:17" ht="15.75" customHeight="1" x14ac:dyDescent="0.25">
      <c r="A20" s="29" t="s">
        <v>44</v>
      </c>
      <c r="B20" s="100" t="s">
        <v>121</v>
      </c>
      <c r="C20" s="100"/>
      <c r="D20" s="100"/>
      <c r="E20" s="100"/>
      <c r="F20" s="100"/>
      <c r="G20" s="100"/>
      <c r="H20" s="100"/>
      <c r="I20" s="100"/>
      <c r="J20" s="100"/>
      <c r="K20" s="100"/>
      <c r="L20" s="100"/>
      <c r="M20" s="100"/>
      <c r="N20" s="100"/>
      <c r="O20" s="100"/>
    </row>
    <row r="21" spans="1:17" x14ac:dyDescent="0.25">
      <c r="A21" s="29"/>
      <c r="B21" s="100"/>
      <c r="C21" s="100"/>
      <c r="D21" s="100"/>
      <c r="E21" s="100"/>
      <c r="F21" s="100"/>
      <c r="G21" s="100"/>
      <c r="H21" s="100"/>
      <c r="I21" s="100"/>
      <c r="J21" s="100"/>
      <c r="K21" s="100"/>
      <c r="L21" s="100"/>
      <c r="M21" s="100"/>
      <c r="N21" s="100"/>
      <c r="O21" s="100"/>
    </row>
    <row r="22" spans="1:17" x14ac:dyDescent="0.25">
      <c r="A22" s="29" t="s">
        <v>45</v>
      </c>
      <c r="B22" s="100" t="s">
        <v>122</v>
      </c>
      <c r="C22" s="100"/>
      <c r="D22" s="100"/>
      <c r="E22" s="100"/>
      <c r="F22" s="100"/>
      <c r="G22" s="100"/>
      <c r="H22" s="100"/>
      <c r="I22" s="100"/>
      <c r="J22" s="100"/>
      <c r="K22" s="100"/>
      <c r="L22" s="100"/>
      <c r="M22" s="100"/>
      <c r="N22" s="100"/>
      <c r="O22" s="100"/>
    </row>
    <row r="23" spans="1:17" x14ac:dyDescent="0.25">
      <c r="A23" s="29"/>
      <c r="B23" s="102" t="s">
        <v>123</v>
      </c>
      <c r="C23" s="102"/>
      <c r="D23" s="102"/>
      <c r="E23" s="102"/>
      <c r="F23" s="102"/>
      <c r="G23" s="102"/>
      <c r="H23" s="102"/>
      <c r="I23" s="102"/>
      <c r="J23" s="102"/>
      <c r="K23" s="102"/>
      <c r="L23" s="102"/>
      <c r="M23" s="102"/>
      <c r="N23" s="102"/>
      <c r="O23" s="102"/>
      <c r="Q23" s="31"/>
    </row>
    <row r="24" spans="1:17" x14ac:dyDescent="0.25">
      <c r="A24" s="29"/>
      <c r="B24" s="100" t="s">
        <v>124</v>
      </c>
      <c r="C24" s="100"/>
      <c r="D24" s="100"/>
      <c r="E24" s="100"/>
      <c r="F24" s="100"/>
      <c r="G24" s="100"/>
      <c r="H24" s="100"/>
      <c r="I24" s="100"/>
      <c r="J24" s="100"/>
      <c r="K24" s="100"/>
      <c r="L24" s="100"/>
      <c r="M24" s="100"/>
      <c r="N24" s="100"/>
      <c r="O24" s="100"/>
    </row>
    <row r="25" spans="1:17" x14ac:dyDescent="0.25">
      <c r="A25" s="29"/>
      <c r="B25" s="100"/>
      <c r="C25" s="100"/>
      <c r="D25" s="100"/>
      <c r="E25" s="100"/>
      <c r="F25" s="100"/>
      <c r="G25" s="100"/>
      <c r="H25" s="100"/>
      <c r="I25" s="100"/>
      <c r="J25" s="100"/>
      <c r="K25" s="100"/>
      <c r="L25" s="100"/>
      <c r="M25" s="100"/>
      <c r="N25" s="100"/>
      <c r="O25" s="100"/>
    </row>
    <row r="26" spans="1:17" x14ac:dyDescent="0.25">
      <c r="A26" s="29"/>
      <c r="B26" s="100"/>
      <c r="C26" s="100"/>
      <c r="D26" s="100"/>
      <c r="E26" s="100"/>
      <c r="F26" s="100"/>
      <c r="G26" s="100"/>
      <c r="H26" s="100"/>
      <c r="I26" s="100"/>
      <c r="J26" s="100"/>
      <c r="K26" s="100"/>
      <c r="L26" s="100"/>
      <c r="M26" s="100"/>
      <c r="N26" s="100"/>
      <c r="O26" s="100"/>
    </row>
    <row r="27" spans="1:17" x14ac:dyDescent="0.25">
      <c r="A27" s="29" t="s">
        <v>46</v>
      </c>
      <c r="B27" s="100" t="s">
        <v>125</v>
      </c>
      <c r="C27" s="100"/>
      <c r="D27" s="100"/>
      <c r="E27" s="100"/>
      <c r="F27" s="100"/>
      <c r="G27" s="100"/>
      <c r="H27" s="100"/>
      <c r="I27" s="100"/>
      <c r="J27" s="100"/>
      <c r="K27" s="100"/>
      <c r="L27" s="100"/>
      <c r="M27" s="100"/>
      <c r="N27" s="100"/>
      <c r="O27" s="100"/>
    </row>
    <row r="28" spans="1:17" x14ac:dyDescent="0.25">
      <c r="A28" s="29"/>
      <c r="B28" s="100" t="s">
        <v>126</v>
      </c>
      <c r="C28" s="100"/>
      <c r="D28" s="100"/>
      <c r="E28" s="100"/>
      <c r="F28" s="100"/>
      <c r="G28" s="100"/>
      <c r="H28" s="100"/>
      <c r="I28" s="100"/>
      <c r="J28" s="100"/>
      <c r="K28" s="100"/>
      <c r="L28" s="100"/>
      <c r="M28" s="100"/>
      <c r="N28" s="100"/>
      <c r="O28" s="100"/>
    </row>
    <row r="29" spans="1:17" x14ac:dyDescent="0.25">
      <c r="A29" s="29"/>
      <c r="B29" s="100" t="s">
        <v>127</v>
      </c>
      <c r="C29" s="100"/>
      <c r="D29" s="100"/>
      <c r="E29" s="100"/>
      <c r="F29" s="100"/>
      <c r="G29" s="100"/>
      <c r="H29" s="100"/>
      <c r="I29" s="100"/>
      <c r="J29" s="100"/>
      <c r="K29" s="100"/>
      <c r="L29" s="100"/>
      <c r="M29" s="100"/>
      <c r="N29" s="100"/>
      <c r="O29" s="100"/>
    </row>
    <row r="30" spans="1:17" x14ac:dyDescent="0.25">
      <c r="A30" s="29"/>
      <c r="B30" s="98" t="s">
        <v>128</v>
      </c>
      <c r="C30" s="98"/>
      <c r="D30" s="98"/>
      <c r="E30" s="98"/>
      <c r="F30" s="98"/>
      <c r="G30" s="98"/>
      <c r="H30" s="98"/>
      <c r="I30" s="98"/>
      <c r="J30" s="98"/>
      <c r="K30" s="98"/>
      <c r="L30" s="98"/>
      <c r="M30" s="98"/>
      <c r="N30" s="98"/>
      <c r="O30" s="98"/>
    </row>
    <row r="31" spans="1:17" x14ac:dyDescent="0.25">
      <c r="A31" s="29"/>
      <c r="B31" s="98"/>
      <c r="C31" s="98"/>
      <c r="D31" s="98"/>
      <c r="E31" s="98"/>
      <c r="F31" s="98"/>
      <c r="G31" s="98"/>
      <c r="H31" s="98"/>
      <c r="I31" s="98"/>
      <c r="J31" s="98"/>
      <c r="K31" s="98"/>
      <c r="L31" s="98"/>
      <c r="M31" s="98"/>
      <c r="N31" s="98"/>
      <c r="O31" s="98"/>
    </row>
    <row r="32" spans="1:17" x14ac:dyDescent="0.25">
      <c r="A32" s="29"/>
      <c r="B32" s="98"/>
      <c r="C32" s="98"/>
      <c r="D32" s="98"/>
      <c r="E32" s="98"/>
      <c r="F32" s="98"/>
      <c r="G32" s="98"/>
      <c r="H32" s="98"/>
      <c r="I32" s="98"/>
      <c r="J32" s="98"/>
      <c r="K32" s="98"/>
      <c r="L32" s="98"/>
      <c r="M32" s="98"/>
      <c r="N32" s="98"/>
      <c r="O32" s="98"/>
    </row>
    <row r="33" spans="1:17" x14ac:dyDescent="0.25">
      <c r="A33" s="29"/>
      <c r="B33" s="98" t="s">
        <v>129</v>
      </c>
      <c r="C33" s="98"/>
      <c r="D33" s="98"/>
      <c r="E33" s="98"/>
      <c r="F33" s="98"/>
      <c r="G33" s="98"/>
      <c r="H33" s="98"/>
      <c r="I33" s="98"/>
      <c r="J33" s="98"/>
      <c r="K33" s="98"/>
      <c r="L33" s="98"/>
      <c r="M33" s="98"/>
      <c r="N33" s="98"/>
      <c r="O33" s="98"/>
    </row>
    <row r="34" spans="1:17" x14ac:dyDescent="0.25">
      <c r="A34" s="32" t="s">
        <v>47</v>
      </c>
      <c r="B34" s="99" t="s">
        <v>130</v>
      </c>
      <c r="C34" s="99"/>
      <c r="D34" s="99"/>
      <c r="E34" s="99"/>
      <c r="F34" s="99"/>
      <c r="G34" s="99"/>
      <c r="H34" s="99"/>
      <c r="I34" s="99"/>
      <c r="J34" s="99"/>
      <c r="K34" s="99"/>
      <c r="L34" s="99"/>
      <c r="M34" s="99"/>
      <c r="N34" s="99"/>
      <c r="O34" s="99"/>
    </row>
    <row r="35" spans="1:17" ht="26.25" x14ac:dyDescent="0.4">
      <c r="A35" s="32"/>
      <c r="B35" s="33" t="s">
        <v>131</v>
      </c>
      <c r="C35" s="34"/>
      <c r="D35" s="34"/>
      <c r="E35" s="34"/>
      <c r="F35" s="34"/>
      <c r="G35" s="34"/>
      <c r="H35" s="34"/>
      <c r="I35" s="34"/>
      <c r="J35" s="34"/>
      <c r="K35" s="34"/>
      <c r="L35" s="34"/>
      <c r="M35" s="34"/>
      <c r="N35" s="34"/>
      <c r="O35" s="34"/>
      <c r="P35" s="35"/>
      <c r="Q35" s="31"/>
    </row>
    <row r="36" spans="1:17" x14ac:dyDescent="0.25">
      <c r="A36" s="34"/>
      <c r="B36" s="98" t="s">
        <v>132</v>
      </c>
      <c r="C36" s="98"/>
      <c r="D36" s="98"/>
      <c r="E36" s="98"/>
      <c r="F36" s="98"/>
      <c r="G36" s="98"/>
      <c r="H36" s="98"/>
      <c r="I36" s="98"/>
      <c r="J36" s="98"/>
      <c r="K36" s="98"/>
      <c r="L36" s="98"/>
      <c r="M36" s="98"/>
      <c r="N36" s="98"/>
      <c r="O36" s="98"/>
    </row>
    <row r="37" spans="1:17" x14ac:dyDescent="0.25">
      <c r="A37" s="34"/>
      <c r="B37" s="98" t="s">
        <v>133</v>
      </c>
      <c r="C37" s="98"/>
      <c r="D37" s="98"/>
      <c r="E37" s="98"/>
      <c r="F37" s="98"/>
      <c r="G37" s="98"/>
      <c r="H37" s="98"/>
      <c r="I37" s="98"/>
      <c r="J37" s="98"/>
      <c r="K37" s="98"/>
      <c r="L37" s="98"/>
      <c r="M37" s="98"/>
      <c r="N37" s="98"/>
      <c r="O37" s="98"/>
    </row>
    <row r="38" spans="1:17" x14ac:dyDescent="0.25">
      <c r="A38" s="34"/>
      <c r="B38" s="36" t="s">
        <v>134</v>
      </c>
      <c r="C38" s="30"/>
      <c r="D38" s="30"/>
      <c r="E38" s="30"/>
      <c r="F38" s="30"/>
      <c r="G38" s="37"/>
      <c r="H38" s="37"/>
      <c r="I38" s="37"/>
      <c r="J38" s="37"/>
      <c r="K38" s="37"/>
      <c r="L38" s="37"/>
      <c r="M38" s="37"/>
      <c r="N38" s="37"/>
      <c r="O38" s="37"/>
    </row>
    <row r="39" spans="1:17" x14ac:dyDescent="0.25">
      <c r="A39" s="34"/>
      <c r="B39" s="38" t="s">
        <v>135</v>
      </c>
      <c r="C39" s="30"/>
      <c r="D39" s="30"/>
      <c r="E39" s="30"/>
      <c r="F39" s="30"/>
      <c r="G39" s="37"/>
      <c r="H39" s="37"/>
      <c r="I39" s="37"/>
      <c r="J39" s="37"/>
      <c r="K39" s="37"/>
      <c r="L39" s="37"/>
      <c r="M39" s="37"/>
      <c r="N39" s="37"/>
      <c r="O39" s="37"/>
    </row>
    <row r="40" spans="1:17" x14ac:dyDescent="0.25">
      <c r="A40" s="34"/>
      <c r="B40" s="38" t="s">
        <v>136</v>
      </c>
      <c r="C40" s="30"/>
      <c r="D40" s="30"/>
      <c r="E40" s="30"/>
      <c r="F40" s="30"/>
      <c r="G40" s="37"/>
      <c r="H40" s="37"/>
      <c r="I40" s="37"/>
      <c r="J40" s="37"/>
      <c r="K40" s="37"/>
      <c r="L40" s="37"/>
      <c r="M40" s="37"/>
      <c r="N40" s="37"/>
      <c r="O40" s="37"/>
    </row>
    <row r="41" spans="1:17" x14ac:dyDescent="0.25">
      <c r="A41" s="34"/>
      <c r="B41" s="36" t="s">
        <v>137</v>
      </c>
      <c r="C41" s="37"/>
      <c r="D41" s="37"/>
      <c r="E41" s="37"/>
      <c r="F41" s="37"/>
      <c r="G41" s="37"/>
      <c r="H41" s="37"/>
      <c r="I41" s="37"/>
      <c r="J41" s="37"/>
      <c r="K41" s="37"/>
      <c r="L41" s="37"/>
      <c r="M41" s="37"/>
      <c r="N41" s="37"/>
      <c r="O41" s="37"/>
    </row>
    <row r="42" spans="1:17" x14ac:dyDescent="0.25">
      <c r="A42" s="34"/>
      <c r="B42" s="98" t="s">
        <v>132</v>
      </c>
      <c r="C42" s="98"/>
      <c r="D42" s="98"/>
      <c r="E42" s="98"/>
      <c r="F42" s="98"/>
      <c r="G42" s="98"/>
      <c r="H42" s="98"/>
      <c r="I42" s="98"/>
      <c r="J42" s="98"/>
      <c r="K42" s="98"/>
      <c r="L42" s="98"/>
      <c r="M42" s="98"/>
      <c r="N42" s="98"/>
      <c r="O42" s="98"/>
    </row>
    <row r="43" spans="1:17" x14ac:dyDescent="0.25">
      <c r="B43" s="98" t="s">
        <v>136</v>
      </c>
      <c r="C43" s="98"/>
      <c r="D43" s="98"/>
      <c r="E43" s="98"/>
      <c r="F43" s="98"/>
      <c r="G43" s="98"/>
      <c r="H43" s="98"/>
      <c r="I43" s="98"/>
      <c r="J43" s="98"/>
      <c r="K43" s="98"/>
      <c r="L43" s="98"/>
      <c r="M43" s="98"/>
      <c r="N43" s="98"/>
      <c r="O43" s="98"/>
    </row>
  </sheetData>
  <sheetProtection algorithmName="SHA-512" hashValue="v7Kgf5aUNtF3y2gMlu0xoiziYvjXWXDJxlbZTr78oOpBvMcwpGbFC6G/MjsJsIUxjyaQQqtV8/vtvS0aE4vZjw==" saltValue="xa+PQizYtRSUCpar+F9Hpg==" spinCount="100000" sheet="1" objects="1" scenarios="1"/>
  <mergeCells count="19">
    <mergeCell ref="B29:O29"/>
    <mergeCell ref="A1:O2"/>
    <mergeCell ref="B3:O9"/>
    <mergeCell ref="B10:O11"/>
    <mergeCell ref="B12:O14"/>
    <mergeCell ref="B15:O19"/>
    <mergeCell ref="B20:O21"/>
    <mergeCell ref="B22:O22"/>
    <mergeCell ref="B23:O23"/>
    <mergeCell ref="B24:O26"/>
    <mergeCell ref="B27:O27"/>
    <mergeCell ref="B28:O28"/>
    <mergeCell ref="B43:O43"/>
    <mergeCell ref="B30:O32"/>
    <mergeCell ref="B33:O33"/>
    <mergeCell ref="B34:O34"/>
    <mergeCell ref="B36:O36"/>
    <mergeCell ref="B37:O37"/>
    <mergeCell ref="B42:O4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7C101AD87FD6B4FBB7D581CFEEC0063" ma:contentTypeVersion="19" ma:contentTypeDescription="Create a new document." ma:contentTypeScope="" ma:versionID="51e6122bddfcb1b627d2dd9aafbbd118">
  <xsd:schema xmlns:xsd="http://www.w3.org/2001/XMLSchema" xmlns:xs="http://www.w3.org/2001/XMLSchema" xmlns:p="http://schemas.microsoft.com/office/2006/metadata/properties" xmlns:ns2="8f8bd86b-c836-4c2c-b5db-9e0255a150b5" xmlns:ns3="0f330712-4afa-4497-812d-fd0d87b0e9b5" targetNamespace="http://schemas.microsoft.com/office/2006/metadata/properties" ma:root="true" ma:fieldsID="446389df472cda21b9f8b0454c970a31" ns2:_="" ns3:_="">
    <xsd:import namespace="8f8bd86b-c836-4c2c-b5db-9e0255a150b5"/>
    <xsd:import namespace="0f330712-4afa-4497-812d-fd0d87b0e9b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8bd86b-c836-4c2c-b5db-9e0255a150b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4a7a1e7-378a-40e2-929e-966046c91019}" ma:internalName="TaxCatchAll" ma:showField="CatchAllData" ma:web="8f8bd86b-c836-4c2c-b5db-9e0255a150b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f330712-4afa-4497-812d-fd0d87b0e9b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7466e6da-bf9c-4371-960d-95ce9a63652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f330712-4afa-4497-812d-fd0d87b0e9b5">
      <Terms xmlns="http://schemas.microsoft.com/office/infopath/2007/PartnerControls"/>
    </lcf76f155ced4ddcb4097134ff3c332f>
    <TaxCatchAll xmlns="8f8bd86b-c836-4c2c-b5db-9e0255a150b5" xsi:nil="true"/>
  </documentManagement>
</p:properties>
</file>

<file path=customXml/itemProps1.xml><?xml version="1.0" encoding="utf-8"?>
<ds:datastoreItem xmlns:ds="http://schemas.openxmlformats.org/officeDocument/2006/customXml" ds:itemID="{789D14B1-0C35-4A07-B1FD-AFC5BA9B82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8bd86b-c836-4c2c-b5db-9e0255a150b5"/>
    <ds:schemaRef ds:uri="0f330712-4afa-4497-812d-fd0d87b0e9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19C252-C9B3-482D-A84C-8430D291AF3F}">
  <ds:schemaRefs>
    <ds:schemaRef ds:uri="http://schemas.microsoft.com/sharepoint/v3/contenttype/forms"/>
  </ds:schemaRefs>
</ds:datastoreItem>
</file>

<file path=customXml/itemProps3.xml><?xml version="1.0" encoding="utf-8"?>
<ds:datastoreItem xmlns:ds="http://schemas.openxmlformats.org/officeDocument/2006/customXml" ds:itemID="{A18E7E6F-BCCF-4DCB-A481-CD66E4BAA224}">
  <ds:schemaRefs>
    <ds:schemaRef ds:uri="http://schemas.microsoft.com/office/2006/metadata/properties"/>
    <ds:schemaRef ds:uri="http://schemas.microsoft.com/office/2006/documentManagement/types"/>
    <ds:schemaRef ds:uri="0f330712-4afa-4497-812d-fd0d87b0e9b5"/>
    <ds:schemaRef ds:uri="http://purl.org/dc/elements/1.1/"/>
    <ds:schemaRef ds:uri="http://purl.org/dc/terms/"/>
    <ds:schemaRef ds:uri="http://schemas.microsoft.com/office/infopath/2007/PartnerControls"/>
    <ds:schemaRef ds:uri="http://purl.org/dc/dcmitype/"/>
    <ds:schemaRef ds:uri="8f8bd86b-c836-4c2c-b5db-9e0255a150b5"/>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Pasiūlymas</vt:lpstr>
      <vt:lpstr>Subtiekėjai ir priedai</vt:lpstr>
      <vt:lpstr>Bendrieji reikalavimai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Milda Valakevičiūtė</cp:lastModifiedBy>
  <dcterms:created xsi:type="dcterms:W3CDTF">2023-04-04T12:16:45Z</dcterms:created>
  <dcterms:modified xsi:type="dcterms:W3CDTF">2026-01-21T09:42:33Z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0x01010097C101AD87FD6B4FBB7D581CFEEC0063</vt:lpwstr>
  </property>
  <property fmtid="{D5CDD505-2E9C-101B-9397-08002B2CF9AE}" pid="3" name="MediaServiceImageTags">
    <vt:lpwstr/>
  </property>
</Properties>
</file>